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071890CE-888F-134C-92D8-06B33CA4CA25}" xr6:coauthVersionLast="47" xr6:coauthVersionMax="47" xr10:uidLastSave="{00000000-0000-0000-0000-000000000000}"/>
  <bookViews>
    <workbookView xWindow="13900" yWindow="960" windowWidth="16800" windowHeight="1926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10" i="4" s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6" i="3"/>
  <c r="D16" i="3"/>
  <c r="E16" i="3"/>
  <c r="F16" i="3"/>
  <c r="G16" i="3"/>
  <c r="C11" i="5" l="1"/>
  <c r="D11" i="5"/>
  <c r="C10" i="5"/>
  <c r="D10" i="5"/>
  <c r="A12" i="5"/>
  <c r="C8" i="2"/>
  <c r="B8" i="2"/>
  <c r="I13" i="2" s="1"/>
  <c r="D8" i="1"/>
  <c r="C8" i="1"/>
  <c r="B8" i="1"/>
  <c r="F10" i="5" s="1"/>
  <c r="D12" i="2" l="1"/>
  <c r="D11" i="2"/>
  <c r="D10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E18" i="4" l="1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<sst xmlns="http://schemas.openxmlformats.org/spreadsheetml/2006/main" count="175" uniqueCount="100">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</sst>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11" fillId="2" borderId="0" xfId="0" applyFont="1" applyFill="1"/>
    <xf numFmtId="0" fontId="0" fillId="0" borderId="0" xfId="0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43597.807331999997</v>
      </c>
      <c r="C10" s="47">
        <v>33758.127929000002</v>
      </c>
      <c r="D10" s="47">
        <v>29307.250100000001</v>
      </c>
    </row>
    <row r="11" spans="1:4" x14ac:dyDescent="0.2">
      <c r="A11" s="8">
        <v>2</v>
      </c>
      <c r="B11" s="47">
        <v>35028.661124000006</v>
      </c>
      <c r="C11" s="47">
        <v>29621.106444999998</v>
      </c>
      <c r="D11" s="47">
        <v>28866.200700000001</v>
      </c>
    </row>
    <row r="12" spans="1:4" x14ac:dyDescent="0.2">
      <c r="A12" s="8">
        <v>3</v>
      </c>
      <c r="B12" s="47">
        <v>32248.200196000002</v>
      </c>
      <c r="C12" s="47">
        <v>24004.721678999998</v>
      </c>
      <c r="D12" s="47">
        <v>26865.4254</v>
      </c>
    </row>
    <row r="13" spans="1:4" x14ac:dyDescent="0.2">
      <c r="A13" s="8">
        <v>4</v>
      </c>
      <c r="B13" s="47">
        <v>46995.858000000007</v>
      </c>
      <c r="C13" s="47">
        <v>21986.153808999999</v>
      </c>
      <c r="D13" s="47">
        <v>27831.765499999998</v>
      </c>
    </row>
    <row r="14" spans="1:4" x14ac:dyDescent="0.2">
      <c r="A14" s="8">
        <v>5</v>
      </c>
      <c r="B14" s="47">
        <v>47843.065276999994</v>
      </c>
      <c r="C14" s="47">
        <v>33205.449219000002</v>
      </c>
      <c r="D14" s="47">
        <v>29164.576300000001</v>
      </c>
    </row>
    <row r="15" spans="1:4" x14ac:dyDescent="0.2">
      <c r="A15" s="8">
        <v>6</v>
      </c>
      <c r="B15" s="47">
        <v>8917.4793710000013</v>
      </c>
      <c r="C15" s="47">
        <v>37496.929375</v>
      </c>
      <c r="D15" s="47">
        <v>29159.625</v>
      </c>
    </row>
    <row r="16" spans="1:4" x14ac:dyDescent="0.2">
      <c r="A16" s="8">
        <v>7</v>
      </c>
      <c r="B16" s="47">
        <v>11168.236572</v>
      </c>
      <c r="C16" s="47">
        <v>30481.655273</v>
      </c>
      <c r="D16" s="47">
        <v>29803.643599999999</v>
      </c>
    </row>
    <row r="17" spans="1:4" x14ac:dyDescent="0.2">
      <c r="A17" s="8">
        <v>8</v>
      </c>
      <c r="B17" s="47">
        <v>1897.2598820000001</v>
      </c>
      <c r="C17" s="47">
        <v>13702.772459999998</v>
      </c>
      <c r="D17" s="47">
        <v>29842.912600000003</v>
      </c>
    </row>
    <row r="18" spans="1:4" x14ac:dyDescent="0.2">
      <c r="A18" s="8">
        <v>9</v>
      </c>
      <c r="B18" s="47">
        <v>0</v>
      </c>
      <c r="C18" s="47">
        <v>10832.007934000001</v>
      </c>
      <c r="D18" s="47">
        <v>30887.6826</v>
      </c>
    </row>
    <row r="19" spans="1:4" x14ac:dyDescent="0.2">
      <c r="A19" s="8">
        <v>10</v>
      </c>
      <c r="B19" s="47">
        <v>0</v>
      </c>
      <c r="C19" s="47">
        <v>9021.131621999999</v>
      </c>
      <c r="D19" s="47">
        <v>28012.317899999998</v>
      </c>
    </row>
    <row r="20" spans="1:4" x14ac:dyDescent="0.2">
      <c r="A20" s="8">
        <v>11</v>
      </c>
      <c r="B20" s="47">
        <v>0</v>
      </c>
      <c r="C20" s="47">
        <v>116.207521</v>
      </c>
      <c r="D20" s="47">
        <v>27185.902300000002</v>
      </c>
    </row>
    <row r="21" spans="1:4" x14ac:dyDescent="0.2">
      <c r="A21" s="8">
        <v>12</v>
      </c>
      <c r="B21" s="47">
        <v>0</v>
      </c>
      <c r="C21" s="47">
        <v>238.92768799999999</v>
      </c>
      <c r="D21" s="47">
        <v>24466.117200000001</v>
      </c>
    </row>
    <row r="22" spans="1:4" x14ac:dyDescent="0.2">
      <c r="A22" s="8">
        <v>13</v>
      </c>
      <c r="B22" s="47">
        <v>66.628507999999997</v>
      </c>
      <c r="C22" s="47">
        <v>1237.23549</v>
      </c>
      <c r="D22" s="47">
        <v>17625.625</v>
      </c>
    </row>
    <row r="23" spans="1:4" x14ac:dyDescent="0.2">
      <c r="A23" s="8">
        <v>14</v>
      </c>
      <c r="B23" s="47">
        <v>158.65598400000002</v>
      </c>
      <c r="C23" s="47">
        <v>2609.303985</v>
      </c>
      <c r="D23" s="47">
        <v>16007.233099999999</v>
      </c>
    </row>
    <row r="24" spans="1:4" x14ac:dyDescent="0.2">
      <c r="A24" s="8">
        <v>15</v>
      </c>
      <c r="B24" s="47">
        <v>2480.0619619999998</v>
      </c>
      <c r="C24" s="47">
        <v>3565.162812</v>
      </c>
      <c r="D24" s="47">
        <v>18087.001</v>
      </c>
    </row>
    <row r="25" spans="1:4" x14ac:dyDescent="0.2">
      <c r="A25" s="8">
        <v>16</v>
      </c>
      <c r="B25" s="47">
        <v>20113.299559999999</v>
      </c>
      <c r="C25" s="47">
        <v>1716.3571010000001</v>
      </c>
      <c r="D25" s="47">
        <v>18529.215799999998</v>
      </c>
    </row>
    <row r="26" spans="1:4" x14ac:dyDescent="0.2">
      <c r="A26" s="8">
        <v>17</v>
      </c>
      <c r="B26" s="47">
        <v>47034.574038999999</v>
      </c>
      <c r="C26" s="47">
        <v>3012.1334230000002</v>
      </c>
      <c r="D26" s="47">
        <v>18062.679199999999</v>
      </c>
    </row>
    <row r="27" spans="1:4" x14ac:dyDescent="0.2">
      <c r="A27" s="8">
        <v>18</v>
      </c>
      <c r="B27" s="47">
        <v>70096.394749999992</v>
      </c>
      <c r="C27" s="47">
        <v>878.4145390000001</v>
      </c>
      <c r="D27" s="47">
        <v>20930.728499999997</v>
      </c>
    </row>
    <row r="28" spans="1:4" x14ac:dyDescent="0.2">
      <c r="A28" s="8">
        <v>19</v>
      </c>
      <c r="B28" s="47">
        <v>91360.004249999998</v>
      </c>
      <c r="C28" s="47">
        <v>0</v>
      </c>
      <c r="D28" s="47">
        <v>16532.441699999999</v>
      </c>
    </row>
    <row r="29" spans="1:4" x14ac:dyDescent="0.2">
      <c r="A29" s="8">
        <v>20</v>
      </c>
      <c r="B29" s="47">
        <v>108064.891</v>
      </c>
      <c r="C29" s="47">
        <v>310.68782499999998</v>
      </c>
      <c r="D29" s="47">
        <v>17021.880099999998</v>
      </c>
    </row>
    <row r="30" spans="1:4" x14ac:dyDescent="0.2">
      <c r="A30" s="8">
        <v>21</v>
      </c>
      <c r="B30" s="47">
        <v>85402.573000000004</v>
      </c>
      <c r="C30" s="47">
        <v>13934.51123</v>
      </c>
      <c r="D30" s="47">
        <v>22673.490100000003</v>
      </c>
    </row>
    <row r="31" spans="1:4" x14ac:dyDescent="0.2">
      <c r="A31" s="8">
        <v>22</v>
      </c>
      <c r="B31" s="47">
        <v>71210.39</v>
      </c>
      <c r="C31" s="47">
        <v>6643.9635410000001</v>
      </c>
      <c r="D31" s="47">
        <v>22360.674900000002</v>
      </c>
    </row>
    <row r="32" spans="1:4" x14ac:dyDescent="0.2">
      <c r="A32" s="8">
        <v>23</v>
      </c>
      <c r="B32" s="47">
        <v>45093.122147999995</v>
      </c>
      <c r="C32" s="47">
        <v>0.49588599999999999</v>
      </c>
      <c r="D32" s="47">
        <v>16703.9499</v>
      </c>
    </row>
    <row r="33" spans="1:4" x14ac:dyDescent="0.2">
      <c r="A33" s="8">
        <v>24</v>
      </c>
      <c r="B33" s="47">
        <v>32724.092773</v>
      </c>
      <c r="C33" s="47">
        <v>0</v>
      </c>
      <c r="D33" s="47">
        <v>14527.0962</v>
      </c>
    </row>
    <row r="34" spans="1:4" x14ac:dyDescent="0.2">
      <c r="A34" s="8">
        <v>25</v>
      </c>
      <c r="B34" s="47">
        <v>22636.291992999999</v>
      </c>
      <c r="C34" s="47">
        <v>0.57736299999999996</v>
      </c>
      <c r="D34" s="47">
        <v>11463.2228</v>
      </c>
    </row>
    <row r="35" spans="1:4" x14ac:dyDescent="0.2">
      <c r="A35" s="8">
        <v>26</v>
      </c>
      <c r="B35" s="47">
        <v>17740.254395</v>
      </c>
      <c r="C35" s="47">
        <v>7731.3245240000006</v>
      </c>
      <c r="D35" s="47">
        <v>6320.6648999999998</v>
      </c>
    </row>
    <row r="36" spans="1:4" x14ac:dyDescent="0.2">
      <c r="A36" s="8">
        <v>27</v>
      </c>
      <c r="B36" s="47">
        <v>8635.8435059999993</v>
      </c>
      <c r="C36" s="47">
        <v>25585.306152999998</v>
      </c>
      <c r="D36" s="47">
        <v>7508.7714000000005</v>
      </c>
    </row>
    <row r="37" spans="1:4" x14ac:dyDescent="0.2">
      <c r="A37" s="8">
        <v>28</v>
      </c>
      <c r="B37" s="47">
        <v>7347.4152830000003</v>
      </c>
      <c r="C37" s="47">
        <v>35257.854097000003</v>
      </c>
      <c r="D37" s="47">
        <v>4531.9721209999998</v>
      </c>
    </row>
    <row r="38" spans="1:4" x14ac:dyDescent="0.2">
      <c r="A38" s="8">
        <v>29</v>
      </c>
      <c r="B38" s="47">
        <v>5748.067505</v>
      </c>
      <c r="C38" s="47">
        <v>45612.334999999999</v>
      </c>
      <c r="D38" s="47">
        <v>5570.784200000001</v>
      </c>
    </row>
    <row r="39" spans="1:4" x14ac:dyDescent="0.2">
      <c r="A39" s="8">
        <v>30</v>
      </c>
      <c r="B39" s="47">
        <v>267.08770699999997</v>
      </c>
      <c r="C39" s="47">
        <v>62507.376999999993</v>
      </c>
      <c r="D39" s="47">
        <v>2700.2275079999999</v>
      </c>
    </row>
    <row r="40" spans="1:4" x14ac:dyDescent="0.2">
      <c r="A40" s="8">
        <v>31</v>
      </c>
      <c r="B40" s="47">
        <v>0</v>
      </c>
      <c r="C40" s="47">
        <v>63039.347999999998</v>
      </c>
      <c r="D40" s="47">
        <v>3711.9824819999999</v>
      </c>
    </row>
    <row r="41" spans="1:4" x14ac:dyDescent="0.2">
      <c r="A41" s="8">
        <v>32</v>
      </c>
      <c r="B41" s="47">
        <v>630.32556</v>
      </c>
      <c r="C41" s="47">
        <v>61422.522250000002</v>
      </c>
      <c r="D41" s="47">
        <v>1665.9486999999999</v>
      </c>
    </row>
    <row r="42" spans="1:4" x14ac:dyDescent="0.2">
      <c r="A42" s="8">
        <v>33</v>
      </c>
      <c r="B42" s="47">
        <v>3.0575330000000003</v>
      </c>
      <c r="C42" s="47">
        <v>75649.292999999991</v>
      </c>
      <c r="D42" s="47">
        <v>266.78947799999997</v>
      </c>
    </row>
    <row r="43" spans="1:4" x14ac:dyDescent="0.2">
      <c r="A43" s="8">
        <v>34</v>
      </c>
      <c r="B43" s="47">
        <v>0</v>
      </c>
      <c r="C43" s="47">
        <v>78266.249000000011</v>
      </c>
      <c r="D43" s="47">
        <v>0</v>
      </c>
    </row>
    <row r="44" spans="1:4" x14ac:dyDescent="0.2">
      <c r="A44" s="8">
        <v>35</v>
      </c>
      <c r="B44" s="47">
        <v>0</v>
      </c>
      <c r="C44" s="47">
        <v>70541.914999999994</v>
      </c>
      <c r="D44" s="47">
        <v>0</v>
      </c>
    </row>
    <row r="45" spans="1:4" x14ac:dyDescent="0.2">
      <c r="A45" s="8">
        <v>36</v>
      </c>
      <c r="B45" s="47">
        <v>0</v>
      </c>
      <c r="C45" s="47">
        <v>66382.558999999994</v>
      </c>
      <c r="D45" s="47">
        <v>0</v>
      </c>
    </row>
    <row r="46" spans="1:4" x14ac:dyDescent="0.2">
      <c r="A46" s="8">
        <v>37</v>
      </c>
      <c r="B46" s="47">
        <v>0</v>
      </c>
      <c r="C46" s="47">
        <v>56098.374297000002</v>
      </c>
      <c r="D46" s="47">
        <v>0</v>
      </c>
    </row>
    <row r="47" spans="1:4" x14ac:dyDescent="0.2">
      <c r="A47" s="8">
        <v>38</v>
      </c>
      <c r="B47" s="47">
        <v>0</v>
      </c>
      <c r="C47" s="47">
        <v>34447.130724000002</v>
      </c>
      <c r="D47" s="47">
        <v>281.11144999999999</v>
      </c>
    </row>
    <row r="48" spans="1:4" x14ac:dyDescent="0.2">
      <c r="A48" s="8">
        <v>39</v>
      </c>
      <c r="B48" s="47">
        <v>39.561554000000001</v>
      </c>
      <c r="C48" s="47">
        <v>89277.707999999999</v>
      </c>
      <c r="D48" s="47">
        <v>1525.9006959999999</v>
      </c>
    </row>
    <row r="49" spans="1:4" x14ac:dyDescent="0.2">
      <c r="A49" s="8">
        <v>40</v>
      </c>
      <c r="B49" s="47">
        <v>2176.2238170000001</v>
      </c>
      <c r="C49" s="47">
        <v>104722.152</v>
      </c>
      <c r="D49" s="47">
        <v>8408.0260699999999</v>
      </c>
    </row>
    <row r="50" spans="1:4" x14ac:dyDescent="0.2">
      <c r="A50" s="8">
        <v>41</v>
      </c>
      <c r="B50" s="47">
        <v>8403.7470700000013</v>
      </c>
      <c r="C50" s="47">
        <v>43712.869912999995</v>
      </c>
      <c r="D50" s="47">
        <v>10743.370799999999</v>
      </c>
    </row>
    <row r="51" spans="1:4" x14ac:dyDescent="0.2">
      <c r="A51" s="8">
        <v>42</v>
      </c>
      <c r="B51" s="47">
        <v>26009.762207</v>
      </c>
      <c r="C51" s="47">
        <v>89999.866930000004</v>
      </c>
      <c r="D51" s="47">
        <v>15882.635000000002</v>
      </c>
    </row>
    <row r="52" spans="1:4" x14ac:dyDescent="0.2">
      <c r="A52" s="8">
        <v>43</v>
      </c>
      <c r="B52" s="47">
        <v>39652.871609000002</v>
      </c>
      <c r="C52" s="47">
        <v>75601.990999999995</v>
      </c>
      <c r="D52" s="47">
        <v>17816.393299999996</v>
      </c>
    </row>
    <row r="53" spans="1:4" x14ac:dyDescent="0.2">
      <c r="A53" s="8">
        <v>44</v>
      </c>
      <c r="B53" s="47">
        <v>49799.690819999996</v>
      </c>
      <c r="C53" s="47">
        <v>41745.527952999997</v>
      </c>
      <c r="D53" s="47">
        <v>11684.6314</v>
      </c>
    </row>
    <row r="54" spans="1:4" x14ac:dyDescent="0.2">
      <c r="A54" s="8">
        <v>45</v>
      </c>
      <c r="B54" s="47">
        <v>61733.34132</v>
      </c>
      <c r="C54" s="47">
        <v>24473.826172000001</v>
      </c>
      <c r="D54" s="47">
        <v>14028.852999999999</v>
      </c>
    </row>
    <row r="55" spans="1:4" x14ac:dyDescent="0.2">
      <c r="A55" s="8">
        <v>46</v>
      </c>
      <c r="B55" s="47">
        <v>48691.784999999996</v>
      </c>
      <c r="C55" s="47">
        <v>35531.514156999998</v>
      </c>
      <c r="D55" s="47">
        <v>3532.6859420000001</v>
      </c>
    </row>
    <row r="56" spans="1:4" x14ac:dyDescent="0.2">
      <c r="A56" s="8">
        <v>47</v>
      </c>
      <c r="B56" s="47">
        <v>42237.875</v>
      </c>
      <c r="C56" s="47">
        <v>38631.667948999995</v>
      </c>
      <c r="D56" s="47">
        <v>18391.648499999999</v>
      </c>
    </row>
    <row r="57" spans="1:4" x14ac:dyDescent="0.2">
      <c r="A57" s="8">
        <v>48</v>
      </c>
      <c r="B57" s="47">
        <v>32446.938477</v>
      </c>
      <c r="C57" s="47">
        <v>33738.280796999999</v>
      </c>
      <c r="D57" s="47">
        <v>14387.4233</v>
      </c>
    </row>
    <row r="58" spans="1:4" x14ac:dyDescent="0.2">
      <c r="A58" s="8">
        <v>49</v>
      </c>
      <c r="B58" s="100">
        <v>37120.252930000002</v>
      </c>
      <c r="C58" s="100">
        <v>31687.430664</v>
      </c>
      <c r="D58" s="100">
        <v>12865.9622</v>
      </c>
    </row>
    <row r="59" spans="1:4" x14ac:dyDescent="0.2">
      <c r="A59" s="8">
        <v>50</v>
      </c>
      <c r="B59" s="47">
        <v>42901.756555000007</v>
      </c>
      <c r="C59" s="47">
        <v>35595.679218999998</v>
      </c>
      <c r="D59" s="47">
        <v>4816.4304249999996</v>
      </c>
    </row>
    <row r="60" spans="1:4" x14ac:dyDescent="0.2">
      <c r="A60" s="8">
        <v>51</v>
      </c>
      <c r="B60" s="47">
        <v>19380.063720999999</v>
      </c>
      <c r="C60" s="47">
        <v>36451.682116999997</v>
      </c>
      <c r="D60" s="47">
        <v>3821.5581070000003</v>
      </c>
    </row>
    <row r="61" spans="1:4" x14ac:dyDescent="0.2">
      <c r="A61" s="8">
        <v>52</v>
      </c>
      <c r="B61" s="47">
        <v>32244.795898000004</v>
      </c>
      <c r="C61" s="47">
        <v>33070.010742999999</v>
      </c>
      <c r="D61" s="47">
        <v>2662.5283810000001</v>
      </c>
    </row>
    <row r="62" spans="1:4" x14ac:dyDescent="0.2">
      <c r="A62" s="8">
        <v>53</v>
      </c>
      <c r="B62" s="47">
        <v>31824.487793</v>
      </c>
      <c r="C62" s="47">
        <v>22150.263673000001</v>
      </c>
      <c r="D62" s="47">
        <v>2065.1977230000002</v>
      </c>
    </row>
    <row r="63" spans="1:4" x14ac:dyDescent="0.2">
      <c r="A63" s="8">
        <v>54</v>
      </c>
      <c r="B63" s="47">
        <v>27119.000977</v>
      </c>
      <c r="C63" s="47">
        <v>28068.955077999999</v>
      </c>
      <c r="D63" s="47">
        <v>1927.8446060000001</v>
      </c>
    </row>
    <row r="64" spans="1:4" x14ac:dyDescent="0.2">
      <c r="A64" s="8">
        <v>55</v>
      </c>
      <c r="B64" s="47">
        <v>17282.950927000002</v>
      </c>
      <c r="C64" s="47">
        <v>20875.141113000001</v>
      </c>
      <c r="D64" s="47">
        <v>2275.0628820000002</v>
      </c>
    </row>
    <row r="65" spans="1:4" x14ac:dyDescent="0.2">
      <c r="A65" s="8">
        <v>56</v>
      </c>
      <c r="B65" s="47">
        <v>9717.6044929999989</v>
      </c>
      <c r="C65" s="47">
        <v>12234.492676</v>
      </c>
      <c r="D65" s="47">
        <v>4698.6412369999998</v>
      </c>
    </row>
    <row r="66" spans="1:4" x14ac:dyDescent="0.2">
      <c r="A66" s="8">
        <v>57</v>
      </c>
      <c r="B66" s="47">
        <v>3398.8505089999999</v>
      </c>
      <c r="C66" s="47">
        <v>11841.482910999999</v>
      </c>
      <c r="D66" s="47">
        <v>3447.88672</v>
      </c>
    </row>
    <row r="67" spans="1:4" x14ac:dyDescent="0.2">
      <c r="A67" s="8">
        <v>58</v>
      </c>
      <c r="B67" s="47">
        <v>0.29584100000000002</v>
      </c>
      <c r="C67" s="47">
        <v>7126.8771370000004</v>
      </c>
      <c r="D67" s="47">
        <v>2239.3920480000002</v>
      </c>
    </row>
    <row r="68" spans="1:4" x14ac:dyDescent="0.2">
      <c r="A68" s="8">
        <v>59</v>
      </c>
      <c r="B68" s="47">
        <v>1022.850719</v>
      </c>
      <c r="C68" s="47">
        <v>625.67430100000001</v>
      </c>
      <c r="D68" s="47">
        <v>2203.7539670000001</v>
      </c>
    </row>
    <row r="69" spans="1:4" x14ac:dyDescent="0.2">
      <c r="A69" s="8">
        <v>60</v>
      </c>
      <c r="B69" s="47">
        <v>874.23730500000011</v>
      </c>
      <c r="C69" s="47">
        <v>0</v>
      </c>
      <c r="D69" s="47">
        <v>3451.346528</v>
      </c>
    </row>
    <row r="70" spans="1:4" x14ac:dyDescent="0.2">
      <c r="A70" s="8">
        <v>61</v>
      </c>
      <c r="B70" s="47">
        <v>0.30212</v>
      </c>
      <c r="C70" s="47">
        <v>0</v>
      </c>
      <c r="D70" s="47">
        <v>5942.6246000000001</v>
      </c>
    </row>
    <row r="71" spans="1:4" x14ac:dyDescent="0.2">
      <c r="A71" s="8">
        <v>62</v>
      </c>
      <c r="B71" s="47">
        <v>1871.8450229999999</v>
      </c>
      <c r="C71" s="47">
        <v>0</v>
      </c>
      <c r="D71" s="47">
        <v>6886.4253000000008</v>
      </c>
    </row>
    <row r="72" spans="1:4" x14ac:dyDescent="0.2">
      <c r="A72" s="8">
        <v>63</v>
      </c>
      <c r="B72" s="47">
        <v>1240.595098</v>
      </c>
      <c r="C72" s="47">
        <v>0</v>
      </c>
      <c r="D72" s="47">
        <v>12488.7652</v>
      </c>
    </row>
    <row r="73" spans="1:4" x14ac:dyDescent="0.2">
      <c r="A73" s="8">
        <v>64</v>
      </c>
      <c r="B73" s="47">
        <v>4850.5244519999997</v>
      </c>
      <c r="C73" s="47">
        <v>0</v>
      </c>
      <c r="D73" s="47">
        <v>16434.998299999999</v>
      </c>
    </row>
    <row r="74" spans="1:4" x14ac:dyDescent="0.2">
      <c r="A74" s="8">
        <v>65</v>
      </c>
      <c r="B74" s="47">
        <v>20585.948240999998</v>
      </c>
      <c r="C74" s="47">
        <v>0</v>
      </c>
      <c r="D74" s="47">
        <v>22084.769</v>
      </c>
    </row>
    <row r="75" spans="1:4" x14ac:dyDescent="0.2">
      <c r="A75" s="8">
        <v>66</v>
      </c>
      <c r="B75" s="47">
        <v>17907.089355999997</v>
      </c>
      <c r="C75" s="47">
        <v>0</v>
      </c>
      <c r="D75" s="47">
        <v>23009.131000000001</v>
      </c>
    </row>
    <row r="76" spans="1:4" x14ac:dyDescent="0.2">
      <c r="A76" s="8">
        <v>67</v>
      </c>
      <c r="B76" s="47">
        <v>57025.407812999998</v>
      </c>
      <c r="C76" s="47">
        <v>0</v>
      </c>
      <c r="D76" s="47">
        <v>21146.012200000001</v>
      </c>
    </row>
    <row r="77" spans="1:4" x14ac:dyDescent="0.2">
      <c r="A77" s="8">
        <v>68</v>
      </c>
      <c r="B77" s="47">
        <v>149508.98499999999</v>
      </c>
      <c r="C77" s="47">
        <v>0</v>
      </c>
      <c r="D77" s="47">
        <v>22424.784200000002</v>
      </c>
    </row>
    <row r="78" spans="1:4" x14ac:dyDescent="0.2">
      <c r="A78" s="8">
        <v>69</v>
      </c>
      <c r="B78" s="47">
        <v>132821.033</v>
      </c>
      <c r="C78" s="47">
        <v>0</v>
      </c>
      <c r="D78" s="47">
        <v>27243.872600000002</v>
      </c>
    </row>
    <row r="79" spans="1:4" x14ac:dyDescent="0.2">
      <c r="A79" s="8">
        <v>70</v>
      </c>
      <c r="B79" s="47">
        <v>116867.091</v>
      </c>
      <c r="C79" s="47">
        <v>0</v>
      </c>
      <c r="D79" s="47">
        <v>22882.802800000001</v>
      </c>
    </row>
    <row r="80" spans="1:4" x14ac:dyDescent="0.2">
      <c r="A80" s="8">
        <v>71</v>
      </c>
      <c r="B80" s="47">
        <v>102772.88500000001</v>
      </c>
      <c r="C80" s="47">
        <v>0</v>
      </c>
      <c r="D80" s="47">
        <v>26056.437099999999</v>
      </c>
    </row>
    <row r="81" spans="1:4" x14ac:dyDescent="0.2">
      <c r="A81" s="8">
        <v>72</v>
      </c>
      <c r="B81" s="47">
        <v>57611.622069999998</v>
      </c>
      <c r="C81" s="47">
        <v>0</v>
      </c>
      <c r="D81" s="47">
        <v>27210.184499999999</v>
      </c>
    </row>
    <row r="82" spans="1:4" x14ac:dyDescent="0.2">
      <c r="A82" s="8">
        <v>73</v>
      </c>
      <c r="B82" s="47">
        <v>36827.154133000004</v>
      </c>
      <c r="C82" s="47">
        <v>0</v>
      </c>
      <c r="D82" s="47">
        <v>27579.058099999998</v>
      </c>
    </row>
    <row r="83" spans="1:4" x14ac:dyDescent="0.2">
      <c r="A83" s="8">
        <v>74</v>
      </c>
      <c r="B83" s="47">
        <v>39955.688335999999</v>
      </c>
      <c r="C83" s="47">
        <v>0</v>
      </c>
      <c r="D83" s="47">
        <v>27777.529399999999</v>
      </c>
    </row>
    <row r="84" spans="1:4" x14ac:dyDescent="0.2">
      <c r="A84" s="8">
        <v>75</v>
      </c>
      <c r="B84" s="47">
        <v>31539.587890000003</v>
      </c>
      <c r="C84" s="47">
        <v>0</v>
      </c>
      <c r="D84" s="47">
        <v>28078.978500000001</v>
      </c>
    </row>
    <row r="85" spans="1:4" x14ac:dyDescent="0.2">
      <c r="A85" s="8">
        <v>76</v>
      </c>
      <c r="B85" s="47">
        <v>32578.828125999997</v>
      </c>
      <c r="C85" s="47">
        <v>0</v>
      </c>
      <c r="D85" s="47">
        <v>28136.026299999998</v>
      </c>
    </row>
    <row r="86" spans="1:4" x14ac:dyDescent="0.2">
      <c r="A86" s="8">
        <v>77</v>
      </c>
      <c r="B86" s="47">
        <v>15572.419922000001</v>
      </c>
      <c r="C86" s="47">
        <v>0</v>
      </c>
      <c r="D86" s="47">
        <v>27919.762699999999</v>
      </c>
    </row>
    <row r="87" spans="1:4" x14ac:dyDescent="0.2">
      <c r="A87" s="8">
        <v>78</v>
      </c>
      <c r="B87" s="47">
        <v>19666.282715000001</v>
      </c>
      <c r="C87" s="47">
        <v>0</v>
      </c>
      <c r="D87" s="47">
        <v>27906.631300000001</v>
      </c>
    </row>
    <row r="88" spans="1:4" x14ac:dyDescent="0.2">
      <c r="A88" s="8">
        <v>79</v>
      </c>
      <c r="B88" s="47">
        <v>4125.4415200000003</v>
      </c>
      <c r="C88" s="47">
        <v>0</v>
      </c>
      <c r="D88" s="47">
        <v>26582.378299999997</v>
      </c>
    </row>
    <row r="89" spans="1:4" x14ac:dyDescent="0.2">
      <c r="A89" s="8">
        <v>80</v>
      </c>
      <c r="B89" s="47">
        <v>40.863388999999998</v>
      </c>
      <c r="C89" s="47">
        <v>0</v>
      </c>
      <c r="D89" s="47">
        <v>28618.507899999997</v>
      </c>
    </row>
    <row r="90" spans="1:4" x14ac:dyDescent="0.2">
      <c r="A90" s="8">
        <v>81</v>
      </c>
      <c r="B90" s="47">
        <v>672.67815700000006</v>
      </c>
      <c r="C90" s="47">
        <v>0</v>
      </c>
      <c r="D90" s="47">
        <v>27471.455099999999</v>
      </c>
    </row>
    <row r="91" spans="1:4" x14ac:dyDescent="0.2">
      <c r="A91" s="8">
        <v>82</v>
      </c>
      <c r="B91" s="47">
        <v>4.777501</v>
      </c>
      <c r="C91" s="47">
        <v>0</v>
      </c>
      <c r="D91" s="47">
        <v>26422.137600000002</v>
      </c>
    </row>
    <row r="92" spans="1:4" x14ac:dyDescent="0.2">
      <c r="A92" s="8">
        <v>83</v>
      </c>
      <c r="B92" s="47">
        <v>0</v>
      </c>
      <c r="C92" s="47">
        <v>0</v>
      </c>
      <c r="D92" s="47">
        <v>26727.7379</v>
      </c>
    </row>
    <row r="93" spans="1:4" x14ac:dyDescent="0.2">
      <c r="A93" s="8">
        <v>84</v>
      </c>
      <c r="B93" s="47">
        <v>0</v>
      </c>
      <c r="C93" s="47">
        <v>0</v>
      </c>
      <c r="D93" s="47">
        <v>28092.564000000002</v>
      </c>
    </row>
    <row r="94" spans="1:4" x14ac:dyDescent="0.2">
      <c r="A94" s="8">
        <v>85</v>
      </c>
      <c r="B94" s="47">
        <v>26.148944</v>
      </c>
      <c r="C94" s="47">
        <v>0</v>
      </c>
      <c r="D94" s="47">
        <v>27685.5131</v>
      </c>
    </row>
    <row r="95" spans="1:4" x14ac:dyDescent="0.2">
      <c r="A95" s="8">
        <v>86</v>
      </c>
      <c r="B95" s="47">
        <v>4126.9993899999999</v>
      </c>
      <c r="C95" s="47">
        <v>0</v>
      </c>
      <c r="D95" s="47">
        <v>21859.030299999999</v>
      </c>
    </row>
    <row r="96" spans="1:4" x14ac:dyDescent="0.2">
      <c r="A96" s="8">
        <v>87</v>
      </c>
      <c r="B96" s="47">
        <v>11892.757568000001</v>
      </c>
      <c r="C96" s="47">
        <v>0</v>
      </c>
      <c r="D96" s="47">
        <v>23352.582999999999</v>
      </c>
    </row>
    <row r="97" spans="1:4" x14ac:dyDescent="0.2">
      <c r="A97" s="8">
        <v>88</v>
      </c>
      <c r="B97" s="47">
        <v>31174.807128999997</v>
      </c>
      <c r="C97" s="47">
        <v>0</v>
      </c>
      <c r="D97" s="47">
        <v>21272.930099999998</v>
      </c>
    </row>
    <row r="98" spans="1:4" x14ac:dyDescent="0.2">
      <c r="A98" s="8">
        <v>89</v>
      </c>
      <c r="B98" s="47">
        <v>54983.667000000001</v>
      </c>
      <c r="C98" s="47">
        <v>0</v>
      </c>
      <c r="D98" s="47">
        <v>26475.1109</v>
      </c>
    </row>
    <row r="99" spans="1:4" x14ac:dyDescent="0.2">
      <c r="A99" s="8">
        <v>90</v>
      </c>
      <c r="B99" s="47">
        <v>83257.031000000003</v>
      </c>
      <c r="C99" s="47">
        <v>0</v>
      </c>
      <c r="D99" s="47">
        <v>24030.282200000001</v>
      </c>
    </row>
    <row r="100" spans="1:4" x14ac:dyDescent="0.2">
      <c r="A100" s="8">
        <v>91</v>
      </c>
      <c r="B100" s="47">
        <v>109941.78474999999</v>
      </c>
      <c r="C100" s="47">
        <v>0</v>
      </c>
      <c r="D100" s="47">
        <v>20126.6021</v>
      </c>
    </row>
    <row r="101" spans="1:4" x14ac:dyDescent="0.2">
      <c r="A101" s="8">
        <v>92</v>
      </c>
      <c r="B101" s="47">
        <v>127437.14075000001</v>
      </c>
      <c r="C101" s="47">
        <v>0</v>
      </c>
      <c r="D101" s="47">
        <v>14892.5897</v>
      </c>
    </row>
    <row r="102" spans="1:4" x14ac:dyDescent="0.2">
      <c r="A102" s="8">
        <v>93</v>
      </c>
      <c r="B102" s="47">
        <v>116043.23699999999</v>
      </c>
      <c r="C102" s="47">
        <v>0</v>
      </c>
      <c r="D102" s="47">
        <v>13340.536100000001</v>
      </c>
    </row>
    <row r="103" spans="1:4" x14ac:dyDescent="0.2">
      <c r="A103" s="8">
        <v>94</v>
      </c>
      <c r="B103" s="47">
        <v>95700.743999999992</v>
      </c>
      <c r="C103" s="47">
        <v>0</v>
      </c>
      <c r="D103" s="47">
        <v>17502.631799999999</v>
      </c>
    </row>
    <row r="104" spans="1:4" x14ac:dyDescent="0.2">
      <c r="A104" s="8">
        <v>95</v>
      </c>
      <c r="B104" s="47">
        <v>56716.563249999999</v>
      </c>
      <c r="C104" s="47">
        <v>0</v>
      </c>
      <c r="D104" s="47">
        <v>21282.753499999999</v>
      </c>
    </row>
    <row r="105" spans="1:4" x14ac:dyDescent="0.2">
      <c r="A105" s="8">
        <v>96</v>
      </c>
      <c r="B105" s="47">
        <v>19678.422362999998</v>
      </c>
      <c r="C105" s="47">
        <v>0</v>
      </c>
      <c r="D105" s="47">
        <v>21960.171299999998</v>
      </c>
    </row>
    <row r="106" spans="1:4" x14ac:dyDescent="0.2">
      <c r="A106" s="8">
        <v>97</v>
      </c>
      <c r="B106" s="47">
        <v>6909.6335450000006</v>
      </c>
      <c r="C106" s="47">
        <v>0</v>
      </c>
      <c r="D106" s="47">
        <v>21915.8789</v>
      </c>
    </row>
    <row r="107" spans="1:4" x14ac:dyDescent="0.2">
      <c r="A107" s="8">
        <v>98</v>
      </c>
      <c r="B107" s="47">
        <v>6913.5861819999991</v>
      </c>
      <c r="C107" s="47">
        <v>0</v>
      </c>
      <c r="D107" s="47">
        <v>17661.591400000001</v>
      </c>
    </row>
    <row r="108" spans="1:4" x14ac:dyDescent="0.2">
      <c r="A108" s="8">
        <v>99</v>
      </c>
      <c r="B108" s="47">
        <v>3703.5543819999998</v>
      </c>
      <c r="C108" s="47">
        <v>0</v>
      </c>
      <c r="D108" s="47">
        <v>13251.468699999999</v>
      </c>
    </row>
    <row r="109" spans="1:4" x14ac:dyDescent="0.2">
      <c r="A109" s="8">
        <v>100</v>
      </c>
      <c r="B109" s="47">
        <v>2556.6927190000001</v>
      </c>
      <c r="C109" s="47">
        <v>0</v>
      </c>
      <c r="D109" s="47">
        <v>14828.046899999999</v>
      </c>
    </row>
    <row r="110" spans="1:4" x14ac:dyDescent="0.2">
      <c r="A110" s="8">
        <v>101</v>
      </c>
      <c r="B110" s="47">
        <v>2332.6123040000002</v>
      </c>
      <c r="C110" s="47">
        <v>0</v>
      </c>
      <c r="D110" s="47">
        <v>17264.177699999997</v>
      </c>
    </row>
    <row r="111" spans="1:4" x14ac:dyDescent="0.2">
      <c r="A111" s="8">
        <v>102</v>
      </c>
      <c r="B111" s="47">
        <v>2847.5896599999996</v>
      </c>
      <c r="C111" s="47">
        <v>0</v>
      </c>
      <c r="D111" s="47">
        <v>14597.507099999999</v>
      </c>
    </row>
    <row r="112" spans="1:4" x14ac:dyDescent="0.2">
      <c r="A112" s="8">
        <v>103</v>
      </c>
      <c r="B112" s="47">
        <v>1638.2519689999999</v>
      </c>
      <c r="C112" s="47">
        <v>0</v>
      </c>
      <c r="D112" s="47">
        <v>13030.364599999999</v>
      </c>
    </row>
    <row r="113" spans="1:4" x14ac:dyDescent="0.2">
      <c r="A113" s="8">
        <v>104</v>
      </c>
      <c r="B113" s="47">
        <v>13.627579000000001</v>
      </c>
      <c r="C113" s="47">
        <v>0</v>
      </c>
      <c r="D113" s="47">
        <v>10711.511699999999</v>
      </c>
    </row>
    <row r="114" spans="1:4" x14ac:dyDescent="0.2">
      <c r="A114" s="8">
        <v>105</v>
      </c>
      <c r="B114" s="47">
        <v>0</v>
      </c>
      <c r="C114" s="47">
        <v>0</v>
      </c>
      <c r="D114" s="47">
        <v>9224.4428000000007</v>
      </c>
    </row>
    <row r="115" spans="1:4" x14ac:dyDescent="0.2">
      <c r="A115" s="8">
        <v>106</v>
      </c>
      <c r="B115" s="47">
        <v>0</v>
      </c>
      <c r="C115" s="47">
        <v>0</v>
      </c>
      <c r="D115" s="47">
        <v>5813.5573000000004</v>
      </c>
    </row>
    <row r="116" spans="1:4" x14ac:dyDescent="0.2">
      <c r="A116" s="8">
        <v>107</v>
      </c>
      <c r="B116" s="47">
        <v>244.010414</v>
      </c>
      <c r="C116" s="47">
        <v>0</v>
      </c>
      <c r="D116" s="47">
        <v>5970.3566000000001</v>
      </c>
    </row>
    <row r="117" spans="1:4" x14ac:dyDescent="0.2">
      <c r="A117" s="8">
        <v>108</v>
      </c>
      <c r="B117" s="47">
        <v>747.25705000000005</v>
      </c>
      <c r="C117" s="47">
        <v>0</v>
      </c>
      <c r="D117" s="47">
        <v>2623.635315</v>
      </c>
    </row>
    <row r="118" spans="1:4" x14ac:dyDescent="0.2">
      <c r="A118" s="8">
        <v>109</v>
      </c>
      <c r="B118" s="47">
        <v>2.5056069999999999</v>
      </c>
      <c r="C118" s="47">
        <v>0</v>
      </c>
      <c r="D118" s="47">
        <v>3609.516744</v>
      </c>
    </row>
    <row r="119" spans="1:4" x14ac:dyDescent="0.2">
      <c r="A119" s="8">
        <v>110</v>
      </c>
      <c r="B119" s="47">
        <v>0</v>
      </c>
      <c r="C119" s="47">
        <v>0</v>
      </c>
      <c r="D119" s="47">
        <v>2973.5491110000003</v>
      </c>
    </row>
    <row r="120" spans="1:4" x14ac:dyDescent="0.2">
      <c r="A120" s="8">
        <v>111</v>
      </c>
      <c r="B120" s="47">
        <v>3.9500000000000001E-4</v>
      </c>
      <c r="C120" s="47">
        <v>0</v>
      </c>
      <c r="D120" s="47">
        <v>1953.76091</v>
      </c>
    </row>
    <row r="121" spans="1:4" x14ac:dyDescent="0.2">
      <c r="A121" s="8">
        <v>112</v>
      </c>
      <c r="B121" s="47">
        <v>605.10742900000002</v>
      </c>
      <c r="C121" s="47">
        <v>0</v>
      </c>
      <c r="D121" s="47">
        <v>1466.7420649999999</v>
      </c>
    </row>
    <row r="122" spans="1:4" x14ac:dyDescent="0.2">
      <c r="A122" s="8">
        <v>113</v>
      </c>
      <c r="B122" s="47">
        <v>14807.944213999999</v>
      </c>
      <c r="C122" s="47">
        <v>0</v>
      </c>
      <c r="D122" s="47">
        <v>1181.899492</v>
      </c>
    </row>
    <row r="123" spans="1:4" x14ac:dyDescent="0.2">
      <c r="A123" s="8">
        <v>114</v>
      </c>
      <c r="B123" s="47">
        <v>34018.648635999998</v>
      </c>
      <c r="C123" s="47">
        <v>0</v>
      </c>
      <c r="D123" s="47">
        <v>2364.1517330000001</v>
      </c>
    </row>
    <row r="124" spans="1:4" x14ac:dyDescent="0.2">
      <c r="A124" s="8">
        <v>115</v>
      </c>
      <c r="B124" s="47">
        <v>53596.038929999995</v>
      </c>
      <c r="C124" s="47">
        <v>0</v>
      </c>
      <c r="D124" s="47">
        <v>3985.0698659999998</v>
      </c>
    </row>
    <row r="125" spans="1:4" x14ac:dyDescent="0.2">
      <c r="A125" s="8">
        <v>116</v>
      </c>
      <c r="B125" s="47">
        <v>50186.298179999998</v>
      </c>
      <c r="C125" s="47">
        <v>0</v>
      </c>
      <c r="D125" s="47">
        <v>4259.5735969999996</v>
      </c>
    </row>
    <row r="126" spans="1:4" x14ac:dyDescent="0.2">
      <c r="A126" s="8">
        <v>117</v>
      </c>
      <c r="B126" s="47">
        <v>43331.069536000003</v>
      </c>
      <c r="C126" s="47">
        <v>0</v>
      </c>
      <c r="D126" s="47">
        <v>11898.879499999999</v>
      </c>
    </row>
    <row r="127" spans="1:4" x14ac:dyDescent="0.2">
      <c r="A127" s="8">
        <v>118</v>
      </c>
      <c r="B127" s="47">
        <v>20614.885254000001</v>
      </c>
      <c r="C127" s="47">
        <v>0</v>
      </c>
      <c r="D127" s="47">
        <v>11742.772300000001</v>
      </c>
    </row>
    <row r="128" spans="1:4" x14ac:dyDescent="0.2">
      <c r="A128" s="8">
        <v>119</v>
      </c>
      <c r="B128" s="47">
        <v>6445.6875</v>
      </c>
      <c r="C128" s="47">
        <v>0</v>
      </c>
      <c r="D128" s="47">
        <v>7041.1146000000008</v>
      </c>
    </row>
    <row r="129" spans="1:4" x14ac:dyDescent="0.2">
      <c r="A129" s="8">
        <v>120</v>
      </c>
      <c r="B129" s="47">
        <v>9888.3347159999994</v>
      </c>
      <c r="C129" s="47">
        <v>0</v>
      </c>
      <c r="D129" s="47">
        <v>9122.5964000000004</v>
      </c>
    </row>
    <row r="130" spans="1:4" x14ac:dyDescent="0.2">
      <c r="A130" s="8">
        <v>121</v>
      </c>
      <c r="B130" s="47">
        <v>8736.928222999999</v>
      </c>
      <c r="C130" s="47">
        <v>0</v>
      </c>
      <c r="D130" s="47">
        <v>12469.9429</v>
      </c>
    </row>
    <row r="131" spans="1:4" x14ac:dyDescent="0.2">
      <c r="A131" s="8">
        <v>122</v>
      </c>
      <c r="B131" s="47">
        <v>1891.7598869999999</v>
      </c>
      <c r="C131" s="47">
        <v>0</v>
      </c>
      <c r="D131" s="47">
        <v>8124.1345999999994</v>
      </c>
    </row>
    <row r="132" spans="1:4" x14ac:dyDescent="0.2">
      <c r="A132" s="8">
        <v>123</v>
      </c>
      <c r="B132" s="47">
        <v>9478.5905749999984</v>
      </c>
      <c r="C132" s="47">
        <v>0</v>
      </c>
      <c r="D132" s="47">
        <v>10503.161700000001</v>
      </c>
    </row>
    <row r="133" spans="1:4" x14ac:dyDescent="0.2">
      <c r="A133" s="8">
        <v>124</v>
      </c>
      <c r="B133" s="47">
        <v>21493.282227</v>
      </c>
      <c r="C133" s="47">
        <v>0</v>
      </c>
      <c r="D133" s="47">
        <v>9984.417300000001</v>
      </c>
    </row>
    <row r="134" spans="1:4" x14ac:dyDescent="0.2">
      <c r="A134" s="8">
        <v>125</v>
      </c>
      <c r="B134" s="47">
        <v>15902.212890999997</v>
      </c>
      <c r="C134" s="47">
        <v>0</v>
      </c>
      <c r="D134" s="47">
        <v>11163.29</v>
      </c>
    </row>
    <row r="135" spans="1:4" x14ac:dyDescent="0.2">
      <c r="A135" s="8">
        <v>126</v>
      </c>
      <c r="B135" s="47">
        <v>22528.763916</v>
      </c>
      <c r="C135" s="47">
        <v>0</v>
      </c>
      <c r="D135" s="47">
        <v>10160.194500000001</v>
      </c>
    </row>
    <row r="136" spans="1:4" x14ac:dyDescent="0.2">
      <c r="A136" s="8">
        <v>127</v>
      </c>
      <c r="B136" s="47">
        <v>32092.332711000003</v>
      </c>
      <c r="C136" s="47">
        <v>0</v>
      </c>
      <c r="D136" s="47">
        <v>8917.4861000000001</v>
      </c>
    </row>
    <row r="137" spans="1:4" x14ac:dyDescent="0.2">
      <c r="A137" s="8">
        <v>128</v>
      </c>
      <c r="B137" s="47">
        <v>11633.392212000001</v>
      </c>
      <c r="C137" s="47">
        <v>0</v>
      </c>
      <c r="D137" s="47">
        <v>9557.4938999999995</v>
      </c>
    </row>
    <row r="138" spans="1:4" x14ac:dyDescent="0.2">
      <c r="A138" s="8">
        <v>129</v>
      </c>
      <c r="B138" s="47">
        <v>12155.273802999998</v>
      </c>
      <c r="C138" s="47">
        <v>0</v>
      </c>
      <c r="D138" s="47">
        <v>11717.1824</v>
      </c>
    </row>
    <row r="139" spans="1:4" x14ac:dyDescent="0.2">
      <c r="A139" s="8">
        <v>130</v>
      </c>
      <c r="B139" s="47">
        <v>6362.6831060000004</v>
      </c>
      <c r="C139" s="47">
        <v>0</v>
      </c>
      <c r="D139" s="47">
        <v>9045.6965999999993</v>
      </c>
    </row>
    <row r="140" spans="1:4" x14ac:dyDescent="0.2">
      <c r="A140" s="8">
        <v>131</v>
      </c>
      <c r="B140" s="47">
        <v>5690.3898320000008</v>
      </c>
      <c r="C140" s="47">
        <v>0</v>
      </c>
      <c r="D140" s="47">
        <v>6293.5805</v>
      </c>
    </row>
    <row r="141" spans="1:4" x14ac:dyDescent="0.2">
      <c r="A141" s="8">
        <v>132</v>
      </c>
      <c r="B141" s="47">
        <v>25176.166991999999</v>
      </c>
      <c r="C141" s="47">
        <v>0</v>
      </c>
      <c r="D141" s="47">
        <v>4713.2545999999993</v>
      </c>
    </row>
    <row r="142" spans="1:4" x14ac:dyDescent="0.2">
      <c r="A142" s="8">
        <v>133</v>
      </c>
      <c r="B142" s="47">
        <v>15807.875733000001</v>
      </c>
      <c r="C142" s="47">
        <v>0</v>
      </c>
      <c r="D142" s="47">
        <v>3179.5521239999998</v>
      </c>
    </row>
    <row r="143" spans="1:4" x14ac:dyDescent="0.2">
      <c r="A143" s="8">
        <v>134</v>
      </c>
      <c r="B143" s="47">
        <v>6867.6781000000001</v>
      </c>
      <c r="C143" s="47">
        <v>0</v>
      </c>
      <c r="D143" s="47">
        <v>1537.8749389999998</v>
      </c>
    </row>
    <row r="144" spans="1:4" x14ac:dyDescent="0.2">
      <c r="A144" s="8">
        <v>135</v>
      </c>
      <c r="B144" s="47">
        <v>15388.568605</v>
      </c>
      <c r="C144" s="47">
        <v>0</v>
      </c>
      <c r="D144" s="47">
        <v>3073.127563</v>
      </c>
    </row>
    <row r="145" spans="1:4" x14ac:dyDescent="0.2">
      <c r="A145" s="8">
        <v>136</v>
      </c>
      <c r="B145" s="47">
        <v>34729.122070999998</v>
      </c>
      <c r="C145" s="47">
        <v>0</v>
      </c>
      <c r="D145" s="47">
        <v>3770.0655749999996</v>
      </c>
    </row>
    <row r="146" spans="1:4" x14ac:dyDescent="0.2">
      <c r="A146" s="8">
        <v>137</v>
      </c>
      <c r="B146" s="47">
        <v>52176.268109000004</v>
      </c>
      <c r="C146" s="47">
        <v>0</v>
      </c>
      <c r="D146" s="47">
        <v>1405.4270329999999</v>
      </c>
    </row>
    <row r="147" spans="1:4" x14ac:dyDescent="0.2">
      <c r="A147" s="8">
        <v>138</v>
      </c>
      <c r="B147" s="47">
        <v>93274.83</v>
      </c>
      <c r="C147" s="47">
        <v>0</v>
      </c>
      <c r="D147" s="47">
        <v>1402.8984989999999</v>
      </c>
    </row>
    <row r="148" spans="1:4" x14ac:dyDescent="0.2">
      <c r="A148" s="8">
        <v>139</v>
      </c>
      <c r="B148" s="47">
        <v>90034.335749999998</v>
      </c>
      <c r="C148" s="47">
        <v>0</v>
      </c>
      <c r="D148" s="47">
        <v>1214.50946</v>
      </c>
    </row>
    <row r="149" spans="1:4" x14ac:dyDescent="0.2">
      <c r="A149" s="8">
        <v>140</v>
      </c>
      <c r="B149" s="47">
        <v>83404.606</v>
      </c>
      <c r="C149" s="47">
        <v>0</v>
      </c>
      <c r="D149" s="47">
        <v>3290.6612970000001</v>
      </c>
    </row>
    <row r="150" spans="1:4" x14ac:dyDescent="0.2">
      <c r="A150" s="8">
        <v>141</v>
      </c>
      <c r="B150" s="47">
        <v>73673.375</v>
      </c>
      <c r="C150" s="47">
        <v>0</v>
      </c>
      <c r="D150" s="47">
        <v>5288.7282999999998</v>
      </c>
    </row>
    <row r="151" spans="1:4" x14ac:dyDescent="0.2">
      <c r="A151" s="8">
        <v>142</v>
      </c>
      <c r="B151" s="47">
        <v>73793.917000000001</v>
      </c>
      <c r="C151" s="47">
        <v>0</v>
      </c>
      <c r="D151" s="47">
        <v>7441.473899999999</v>
      </c>
    </row>
    <row r="152" spans="1:4" x14ac:dyDescent="0.2">
      <c r="A152" s="8">
        <v>143</v>
      </c>
      <c r="B152" s="47">
        <v>99464.465000000011</v>
      </c>
      <c r="C152" s="47">
        <v>0</v>
      </c>
      <c r="D152" s="47">
        <v>7107.6307999999999</v>
      </c>
    </row>
    <row r="153" spans="1:4" x14ac:dyDescent="0.2">
      <c r="A153" s="8">
        <v>144</v>
      </c>
      <c r="B153" s="47">
        <v>47142.536296999999</v>
      </c>
      <c r="C153" s="47">
        <v>0</v>
      </c>
      <c r="D153" s="47">
        <v>7956.2912999999999</v>
      </c>
    </row>
    <row r="154" spans="1:4" x14ac:dyDescent="0.2">
      <c r="A154" s="8">
        <v>145</v>
      </c>
      <c r="B154" s="47">
        <v>57935.614000000001</v>
      </c>
      <c r="C154" s="47">
        <v>0</v>
      </c>
      <c r="D154" s="47">
        <v>5657.5370999999996</v>
      </c>
    </row>
    <row r="155" spans="1:4" x14ac:dyDescent="0.2">
      <c r="A155" s="8">
        <v>146</v>
      </c>
      <c r="B155" s="47">
        <v>96822.335000000021</v>
      </c>
      <c r="C155" s="47">
        <v>0</v>
      </c>
      <c r="D155" s="47">
        <v>4991.5868</v>
      </c>
    </row>
    <row r="156" spans="1:4" x14ac:dyDescent="0.2">
      <c r="A156" s="8">
        <v>147</v>
      </c>
      <c r="B156" s="47">
        <v>104254.48300000001</v>
      </c>
      <c r="C156" s="47">
        <v>0</v>
      </c>
      <c r="D156" s="47">
        <v>4343.4983869999996</v>
      </c>
    </row>
    <row r="157" spans="1:4" x14ac:dyDescent="0.2">
      <c r="A157" s="8">
        <v>148</v>
      </c>
      <c r="B157" s="47">
        <v>72917.828999999998</v>
      </c>
      <c r="C157" s="47">
        <v>0</v>
      </c>
      <c r="D157" s="47">
        <v>2089.949235</v>
      </c>
    </row>
    <row r="158" spans="1:4" x14ac:dyDescent="0.2">
      <c r="A158" s="8">
        <v>149</v>
      </c>
      <c r="B158" s="47">
        <v>58358.760999999999</v>
      </c>
      <c r="C158" s="47">
        <v>0</v>
      </c>
      <c r="D158" s="47">
        <v>321.71133400000002</v>
      </c>
    </row>
    <row r="159" spans="1:4" x14ac:dyDescent="0.2">
      <c r="A159" s="8">
        <v>150</v>
      </c>
      <c r="B159" s="47">
        <v>55477.574000000001</v>
      </c>
      <c r="C159" s="47">
        <v>0</v>
      </c>
      <c r="D159" s="47">
        <v>5.9107310000000002</v>
      </c>
    </row>
    <row r="160" spans="1:4" x14ac:dyDescent="0.2">
      <c r="A160" s="8">
        <v>151</v>
      </c>
      <c r="B160" s="47">
        <v>29298.100586</v>
      </c>
      <c r="C160" s="47">
        <v>0</v>
      </c>
      <c r="D160" s="47">
        <v>12.705940000000002</v>
      </c>
    </row>
    <row r="161" spans="1:4" x14ac:dyDescent="0.2">
      <c r="A161" s="8">
        <v>152</v>
      </c>
      <c r="B161" s="47">
        <v>15129.392822999998</v>
      </c>
      <c r="C161" s="47">
        <v>0</v>
      </c>
      <c r="D161" s="47">
        <v>2.1104479999999999</v>
      </c>
    </row>
    <row r="162" spans="1:4" x14ac:dyDescent="0.2">
      <c r="A162" s="8">
        <v>153</v>
      </c>
      <c r="B162" s="47">
        <v>39058.979910000002</v>
      </c>
      <c r="C162" s="47">
        <v>0</v>
      </c>
      <c r="D162" s="47">
        <v>0.11552999999999999</v>
      </c>
    </row>
    <row r="163" spans="1:4" x14ac:dyDescent="0.2">
      <c r="A163" s="8">
        <v>154</v>
      </c>
      <c r="B163" s="47">
        <v>80752.224000000002</v>
      </c>
      <c r="C163" s="47">
        <v>0</v>
      </c>
      <c r="D163" s="47">
        <v>0</v>
      </c>
    </row>
    <row r="164" spans="1:4" x14ac:dyDescent="0.2">
      <c r="A164" s="8">
        <v>155</v>
      </c>
      <c r="B164" s="47">
        <v>65512.19657</v>
      </c>
      <c r="C164" s="47">
        <v>0</v>
      </c>
      <c r="D164" s="47">
        <v>0</v>
      </c>
    </row>
    <row r="165" spans="1:4" x14ac:dyDescent="0.2">
      <c r="A165" s="8">
        <v>156</v>
      </c>
      <c r="B165" s="47">
        <v>94487.468999999997</v>
      </c>
      <c r="C165" s="47">
        <v>0</v>
      </c>
      <c r="D165" s="47">
        <v>0</v>
      </c>
    </row>
    <row r="166" spans="1:4" x14ac:dyDescent="0.2">
      <c r="A166" s="8">
        <v>157</v>
      </c>
      <c r="B166" s="47">
        <v>66774.697</v>
      </c>
      <c r="C166" s="47">
        <v>0</v>
      </c>
      <c r="D166" s="47">
        <v>0</v>
      </c>
    </row>
    <row r="167" spans="1:4" x14ac:dyDescent="0.2">
      <c r="A167" s="8">
        <v>158</v>
      </c>
      <c r="B167" s="47">
        <v>60616.169000000002</v>
      </c>
      <c r="C167" s="47">
        <v>0</v>
      </c>
      <c r="D167" s="47">
        <v>0.45171600000000001</v>
      </c>
    </row>
    <row r="168" spans="1:4" x14ac:dyDescent="0.2">
      <c r="A168" s="8">
        <v>159</v>
      </c>
      <c r="B168" s="47">
        <v>59697.821000000004</v>
      </c>
      <c r="C168" s="47">
        <v>0</v>
      </c>
      <c r="D168" s="47">
        <v>50.964913000000003</v>
      </c>
    </row>
    <row r="169" spans="1:4" x14ac:dyDescent="0.2">
      <c r="A169" s="8">
        <v>160</v>
      </c>
      <c r="B169" s="47">
        <v>63184.286999999997</v>
      </c>
      <c r="C169" s="47">
        <v>0</v>
      </c>
      <c r="D169" s="47">
        <v>38.876420000000003</v>
      </c>
    </row>
    <row r="170" spans="1:4" x14ac:dyDescent="0.2">
      <c r="A170" s="8">
        <v>161</v>
      </c>
      <c r="B170" s="47">
        <v>81181.376999999993</v>
      </c>
      <c r="C170" s="47">
        <v>0</v>
      </c>
      <c r="D170" s="47">
        <v>0</v>
      </c>
    </row>
    <row r="171" spans="1:4" x14ac:dyDescent="0.2">
      <c r="A171" s="8">
        <v>162</v>
      </c>
      <c r="B171" s="47">
        <v>97823.888999999996</v>
      </c>
      <c r="C171" s="47">
        <v>0</v>
      </c>
      <c r="D171" s="47">
        <v>0.571492</v>
      </c>
    </row>
    <row r="172" spans="1:4" x14ac:dyDescent="0.2">
      <c r="A172" s="8">
        <v>163</v>
      </c>
      <c r="B172" s="47">
        <v>119822.39825</v>
      </c>
      <c r="C172" s="47">
        <v>0</v>
      </c>
      <c r="D172" s="47">
        <v>0</v>
      </c>
    </row>
    <row r="173" spans="1:4" x14ac:dyDescent="0.2">
      <c r="A173" s="8">
        <v>164</v>
      </c>
      <c r="B173" s="47">
        <v>109727.04699999999</v>
      </c>
      <c r="C173" s="47">
        <v>0</v>
      </c>
      <c r="D173" s="47">
        <v>1999.198652</v>
      </c>
    </row>
    <row r="174" spans="1:4" x14ac:dyDescent="0.2">
      <c r="A174" s="8">
        <v>165</v>
      </c>
      <c r="B174" s="47">
        <v>87886.842250000002</v>
      </c>
      <c r="C174" s="47">
        <v>0</v>
      </c>
      <c r="D174" s="47">
        <v>14675.613800000001</v>
      </c>
    </row>
    <row r="175" spans="1:4" x14ac:dyDescent="0.2">
      <c r="A175" s="8">
        <v>166</v>
      </c>
      <c r="B175" s="47">
        <v>97403.949500000002</v>
      </c>
      <c r="C175" s="47">
        <v>0</v>
      </c>
      <c r="D175" s="47">
        <v>16653.400699999998</v>
      </c>
    </row>
    <row r="176" spans="1:4" x14ac:dyDescent="0.2">
      <c r="A176" s="8">
        <v>167</v>
      </c>
      <c r="B176" s="47">
        <v>75507.623999999996</v>
      </c>
      <c r="C176" s="47">
        <v>0</v>
      </c>
      <c r="D176" s="47">
        <v>16982.994500000001</v>
      </c>
    </row>
    <row r="177" spans="1:4" x14ac:dyDescent="0.2">
      <c r="A177" s="8">
        <v>168</v>
      </c>
      <c r="B177" s="47">
        <v>46761.7</v>
      </c>
      <c r="C177" s="47">
        <v>0</v>
      </c>
      <c r="D177" s="47">
        <v>16288.611799999999</v>
      </c>
    </row>
    <row r="178" spans="1:4" x14ac:dyDescent="0.2">
      <c r="A178" s="8">
        <v>169</v>
      </c>
      <c r="B178" s="47">
        <v>37258.484375</v>
      </c>
      <c r="C178" s="47">
        <v>0</v>
      </c>
      <c r="D178" s="47">
        <v>15873.3159</v>
      </c>
    </row>
    <row r="179" spans="1:4" x14ac:dyDescent="0.2">
      <c r="A179" s="8">
        <v>170</v>
      </c>
      <c r="B179" s="47">
        <v>22494.869629999997</v>
      </c>
      <c r="C179" s="47">
        <v>0</v>
      </c>
      <c r="D179" s="47">
        <v>18320.425300000003</v>
      </c>
    </row>
    <row r="180" spans="1:4" x14ac:dyDescent="0.2">
      <c r="A180" s="8">
        <v>171</v>
      </c>
      <c r="B180" s="47">
        <v>13859.047119999999</v>
      </c>
      <c r="C180" s="47">
        <v>0</v>
      </c>
      <c r="D180" s="47">
        <v>14893.968299999999</v>
      </c>
    </row>
    <row r="181" spans="1:4" x14ac:dyDescent="0.2">
      <c r="A181" s="8">
        <v>172</v>
      </c>
      <c r="B181" s="47">
        <v>3962.774598</v>
      </c>
      <c r="C181" s="47">
        <v>0</v>
      </c>
      <c r="D181" s="47">
        <v>15309.165300000001</v>
      </c>
    </row>
    <row r="182" spans="1:4" x14ac:dyDescent="0.2">
      <c r="A182" s="8">
        <v>173</v>
      </c>
      <c r="B182" s="47">
        <v>13729.378174000001</v>
      </c>
      <c r="C182" s="47">
        <v>0</v>
      </c>
      <c r="D182" s="47">
        <v>16994.427900000002</v>
      </c>
    </row>
    <row r="183" spans="1:4" x14ac:dyDescent="0.2">
      <c r="A183" s="8">
        <v>174</v>
      </c>
      <c r="B183" s="47">
        <v>12461.671386999999</v>
      </c>
      <c r="C183" s="47">
        <v>0</v>
      </c>
      <c r="D183" s="47">
        <v>14758.588099999999</v>
      </c>
    </row>
    <row r="184" spans="1:4" x14ac:dyDescent="0.2">
      <c r="A184" s="8">
        <v>175</v>
      </c>
      <c r="B184" s="47">
        <v>7200.9464719999996</v>
      </c>
      <c r="C184" s="47">
        <v>0</v>
      </c>
      <c r="D184" s="47">
        <v>10639.028999999999</v>
      </c>
    </row>
    <row r="185" spans="1:4" x14ac:dyDescent="0.2">
      <c r="A185" s="8">
        <v>176</v>
      </c>
      <c r="B185" s="47">
        <v>1969.4913870000003</v>
      </c>
      <c r="C185" s="47">
        <v>0</v>
      </c>
      <c r="D185" s="47">
        <v>9212.3415999999997</v>
      </c>
    </row>
    <row r="186" spans="1:4" x14ac:dyDescent="0.2">
      <c r="A186" s="8">
        <v>177</v>
      </c>
      <c r="B186" s="47">
        <v>2.593601</v>
      </c>
      <c r="C186" s="47">
        <v>0</v>
      </c>
      <c r="D186" s="47">
        <v>8940.2429000000011</v>
      </c>
    </row>
    <row r="187" spans="1:4" x14ac:dyDescent="0.2">
      <c r="A187" s="8">
        <v>178</v>
      </c>
      <c r="B187" s="47">
        <v>3.6308E-2</v>
      </c>
      <c r="C187" s="47">
        <v>0</v>
      </c>
      <c r="D187" s="47">
        <v>5506.7969999999996</v>
      </c>
    </row>
    <row r="188" spans="1:4" x14ac:dyDescent="0.2">
      <c r="A188" s="8">
        <v>179</v>
      </c>
      <c r="B188" s="47">
        <v>0</v>
      </c>
      <c r="C188" s="47">
        <v>0</v>
      </c>
      <c r="D188" s="47">
        <v>4575.2105190000002</v>
      </c>
    </row>
    <row r="189" spans="1:4" x14ac:dyDescent="0.2">
      <c r="A189" s="8">
        <v>180</v>
      </c>
      <c r="B189" s="47">
        <v>0</v>
      </c>
      <c r="C189" s="47">
        <v>0</v>
      </c>
      <c r="D189" s="47">
        <v>2616.1362610000001</v>
      </c>
    </row>
    <row r="190" spans="1:4" x14ac:dyDescent="0.2">
      <c r="A190" s="8">
        <v>181</v>
      </c>
      <c r="B190" s="47">
        <v>871.47152200000005</v>
      </c>
      <c r="C190" s="47">
        <v>0</v>
      </c>
      <c r="D190" s="47">
        <v>1041.553253</v>
      </c>
    </row>
    <row r="191" spans="1:4" x14ac:dyDescent="0.2">
      <c r="A191" s="8">
        <v>182</v>
      </c>
      <c r="B191" s="47">
        <v>798.82525499999997</v>
      </c>
      <c r="C191" s="47">
        <v>578.65376300000003</v>
      </c>
      <c r="D191" s="47">
        <v>774.20881699999995</v>
      </c>
    </row>
    <row r="192" spans="1:4" x14ac:dyDescent="0.2">
      <c r="A192" s="8">
        <v>183</v>
      </c>
      <c r="B192" s="47">
        <v>95.958267000000006</v>
      </c>
      <c r="C192" s="47">
        <v>825.673136</v>
      </c>
      <c r="D192" s="47">
        <v>296.07529099999999</v>
      </c>
    </row>
    <row r="193" spans="1:4" x14ac:dyDescent="0.2">
      <c r="A193" s="8">
        <v>184</v>
      </c>
      <c r="B193" s="47">
        <v>0</v>
      </c>
      <c r="C193" s="47">
        <v>56.052520000000001</v>
      </c>
      <c r="D193" s="47">
        <v>489.314324</v>
      </c>
    </row>
    <row r="194" spans="1:4" x14ac:dyDescent="0.2">
      <c r="A194" s="8">
        <v>185</v>
      </c>
      <c r="B194" s="47">
        <v>0</v>
      </c>
      <c r="C194" s="47">
        <v>129.23524900000001</v>
      </c>
      <c r="D194" s="47">
        <v>217.53496999999999</v>
      </c>
    </row>
    <row r="195" spans="1:4" x14ac:dyDescent="0.2">
      <c r="A195" s="8">
        <v>186</v>
      </c>
      <c r="B195" s="47">
        <v>0</v>
      </c>
      <c r="C195" s="47">
        <v>481.95433700000001</v>
      </c>
      <c r="D195" s="47">
        <v>47.943555000000003</v>
      </c>
    </row>
    <row r="196" spans="1:4" x14ac:dyDescent="0.2">
      <c r="A196" s="8">
        <v>187</v>
      </c>
      <c r="B196" s="47">
        <v>0</v>
      </c>
      <c r="C196" s="47">
        <v>9493.3945930000009</v>
      </c>
      <c r="D196" s="47">
        <v>2048.2962040000002</v>
      </c>
    </row>
    <row r="197" spans="1:4" x14ac:dyDescent="0.2">
      <c r="A197" s="8">
        <v>188</v>
      </c>
      <c r="B197" s="47">
        <v>0.11187900000000001</v>
      </c>
      <c r="C197" s="47">
        <v>13255.890869000001</v>
      </c>
      <c r="D197" s="47">
        <v>5975.9706000000006</v>
      </c>
    </row>
    <row r="198" spans="1:4" x14ac:dyDescent="0.2">
      <c r="A198" s="8">
        <v>189</v>
      </c>
      <c r="B198" s="47">
        <v>51045.914414999992</v>
      </c>
      <c r="C198" s="47">
        <v>6677.0045169999994</v>
      </c>
      <c r="D198" s="47">
        <v>7706.0908999999992</v>
      </c>
    </row>
    <row r="199" spans="1:4" x14ac:dyDescent="0.2">
      <c r="A199" s="8">
        <v>190</v>
      </c>
      <c r="B199" s="47">
        <v>47679.858</v>
      </c>
      <c r="C199" s="47">
        <v>9156.8989249999995</v>
      </c>
      <c r="D199" s="47">
        <v>6055.6460999999999</v>
      </c>
    </row>
    <row r="200" spans="1:4" x14ac:dyDescent="0.2">
      <c r="A200" s="8">
        <v>191</v>
      </c>
      <c r="B200" s="47">
        <v>33085.698242999999</v>
      </c>
      <c r="C200" s="47">
        <v>2368.3475480000002</v>
      </c>
      <c r="D200" s="47">
        <v>5577.0025999999998</v>
      </c>
    </row>
    <row r="201" spans="1:4" x14ac:dyDescent="0.2">
      <c r="A201" s="8">
        <v>192</v>
      </c>
      <c r="B201" s="47">
        <v>36120.219843999999</v>
      </c>
      <c r="C201" s="47">
        <v>0</v>
      </c>
      <c r="D201" s="47">
        <v>6594.6859000000004</v>
      </c>
    </row>
    <row r="202" spans="1:4" x14ac:dyDescent="0.2">
      <c r="A202" s="8">
        <v>193</v>
      </c>
      <c r="B202" s="47">
        <v>25657.901856</v>
      </c>
      <c r="C202" s="47">
        <v>0</v>
      </c>
      <c r="D202" s="47">
        <v>5715.7082</v>
      </c>
    </row>
    <row r="203" spans="1:4" x14ac:dyDescent="0.2">
      <c r="A203" s="8">
        <v>194</v>
      </c>
      <c r="B203" s="47">
        <v>19225.338380000001</v>
      </c>
      <c r="C203" s="47">
        <v>0</v>
      </c>
      <c r="D203" s="47">
        <v>1860.9466359999999</v>
      </c>
    </row>
    <row r="204" spans="1:4" x14ac:dyDescent="0.2">
      <c r="A204" s="8">
        <v>195</v>
      </c>
      <c r="B204" s="47">
        <v>30813.798339000001</v>
      </c>
      <c r="C204" s="47">
        <v>0</v>
      </c>
      <c r="D204" s="47">
        <v>219.85029</v>
      </c>
    </row>
    <row r="205" spans="1:4" x14ac:dyDescent="0.2">
      <c r="A205" s="8">
        <v>196</v>
      </c>
      <c r="B205" s="47">
        <v>31844.574219000002</v>
      </c>
      <c r="C205" s="47">
        <v>539.74295000000006</v>
      </c>
      <c r="D205" s="47">
        <v>1.025339</v>
      </c>
    </row>
    <row r="206" spans="1:4" x14ac:dyDescent="0.2">
      <c r="A206" s="8">
        <v>197</v>
      </c>
      <c r="B206" s="47">
        <v>25010.814453999999</v>
      </c>
      <c r="C206" s="47">
        <v>7018.215209</v>
      </c>
      <c r="D206" s="47">
        <v>282.23066800000004</v>
      </c>
    </row>
    <row r="207" spans="1:4" x14ac:dyDescent="0.2">
      <c r="A207" s="8">
        <v>198</v>
      </c>
      <c r="B207" s="47">
        <v>20770.411132000001</v>
      </c>
      <c r="C207" s="47">
        <v>22704.748048000001</v>
      </c>
      <c r="D207" s="47">
        <v>1293.496277</v>
      </c>
    </row>
    <row r="208" spans="1:4" x14ac:dyDescent="0.2">
      <c r="A208" s="8">
        <v>199</v>
      </c>
      <c r="B208" s="47">
        <v>6414.1428370000003</v>
      </c>
      <c r="C208" s="47">
        <v>49805.366999999998</v>
      </c>
      <c r="D208" s="47">
        <v>1324.609254</v>
      </c>
    </row>
    <row r="209" spans="1:4" x14ac:dyDescent="0.2">
      <c r="A209" s="8">
        <v>200</v>
      </c>
      <c r="B209" s="47">
        <v>0</v>
      </c>
      <c r="C209" s="47">
        <v>72056.391999999993</v>
      </c>
      <c r="D209" s="47">
        <v>1856.6502370000001</v>
      </c>
    </row>
    <row r="210" spans="1:4" x14ac:dyDescent="0.2">
      <c r="A210" s="8">
        <v>201</v>
      </c>
      <c r="B210" s="47">
        <v>0.18839600000000001</v>
      </c>
      <c r="C210" s="47">
        <v>55058.410499999998</v>
      </c>
      <c r="D210" s="47">
        <v>4426.0705170000001</v>
      </c>
    </row>
    <row r="211" spans="1:4" x14ac:dyDescent="0.2">
      <c r="A211" s="8">
        <v>202</v>
      </c>
      <c r="B211" s="47">
        <v>0</v>
      </c>
      <c r="C211" s="47">
        <v>47399.971094</v>
      </c>
      <c r="D211" s="47">
        <v>4708.3382000000001</v>
      </c>
    </row>
    <row r="212" spans="1:4" x14ac:dyDescent="0.2">
      <c r="A212" s="8">
        <v>203</v>
      </c>
      <c r="B212" s="47">
        <v>0</v>
      </c>
      <c r="C212" s="47">
        <v>64445.336000000003</v>
      </c>
      <c r="D212" s="47">
        <v>4445.8747349999994</v>
      </c>
    </row>
    <row r="213" spans="1:4" x14ac:dyDescent="0.2">
      <c r="A213" s="8">
        <v>204</v>
      </c>
      <c r="B213" s="47">
        <v>0</v>
      </c>
      <c r="C213" s="47">
        <v>64839.573999999993</v>
      </c>
      <c r="D213" s="47">
        <v>7439.3050000000003</v>
      </c>
    </row>
    <row r="214" spans="1:4" x14ac:dyDescent="0.2">
      <c r="A214" s="8">
        <v>205</v>
      </c>
      <c r="B214" s="47">
        <v>2252.4568600000002</v>
      </c>
      <c r="C214" s="47">
        <v>67641.9715</v>
      </c>
      <c r="D214" s="47">
        <v>8770.0773000000008</v>
      </c>
    </row>
    <row r="215" spans="1:4" x14ac:dyDescent="0.2">
      <c r="A215" s="8">
        <v>206</v>
      </c>
      <c r="B215" s="47">
        <v>5282.7282709999999</v>
      </c>
      <c r="C215" s="47">
        <v>59311.780938000011</v>
      </c>
      <c r="D215" s="47">
        <v>12250.302699999998</v>
      </c>
    </row>
    <row r="216" spans="1:4" x14ac:dyDescent="0.2">
      <c r="A216" s="8">
        <v>207</v>
      </c>
      <c r="B216" s="47">
        <v>19779.089598999999</v>
      </c>
      <c r="C216" s="47">
        <v>17201.263916</v>
      </c>
      <c r="D216" s="47">
        <v>10177.948</v>
      </c>
    </row>
    <row r="217" spans="1:4" x14ac:dyDescent="0.2">
      <c r="A217" s="8">
        <v>208</v>
      </c>
      <c r="B217" s="47">
        <v>50682.639000000003</v>
      </c>
      <c r="C217" s="47">
        <v>334.70242399999995</v>
      </c>
      <c r="D217" s="47">
        <v>10436.6345</v>
      </c>
    </row>
    <row r="218" spans="1:4" x14ac:dyDescent="0.2">
      <c r="A218" s="8">
        <v>209</v>
      </c>
      <c r="B218" s="47">
        <v>46551.28</v>
      </c>
      <c r="C218" s="47">
        <v>4618.5059819999997</v>
      </c>
      <c r="D218" s="47">
        <v>9072.1539000000012</v>
      </c>
    </row>
    <row r="219" spans="1:4" x14ac:dyDescent="0.2">
      <c r="A219" s="8">
        <v>210</v>
      </c>
      <c r="B219" s="47">
        <v>47201.101000000002</v>
      </c>
      <c r="C219" s="47">
        <v>11266.851196</v>
      </c>
      <c r="D219" s="47">
        <v>3510.149719</v>
      </c>
    </row>
    <row r="220" spans="1:4" x14ac:dyDescent="0.2">
      <c r="A220" s="8">
        <v>211</v>
      </c>
      <c r="B220" s="47">
        <v>52563.074999999997</v>
      </c>
      <c r="C220" s="47">
        <v>12603.312011</v>
      </c>
      <c r="D220" s="47">
        <v>1657.8137209999998</v>
      </c>
    </row>
    <row r="221" spans="1:4" x14ac:dyDescent="0.2">
      <c r="A221" s="8">
        <v>212</v>
      </c>
      <c r="B221" s="47">
        <v>60402.004930000003</v>
      </c>
      <c r="C221" s="47">
        <v>7552.3364259999998</v>
      </c>
      <c r="D221" s="47">
        <v>1886.043396</v>
      </c>
    </row>
    <row r="222" spans="1:4" x14ac:dyDescent="0.2">
      <c r="A222" s="8">
        <v>213</v>
      </c>
      <c r="B222" s="47">
        <v>57527.502</v>
      </c>
      <c r="C222" s="47">
        <v>9678.5459599999995</v>
      </c>
      <c r="D222" s="47">
        <v>1747.366638</v>
      </c>
    </row>
    <row r="223" spans="1:4" x14ac:dyDescent="0.2">
      <c r="A223" s="8">
        <v>214</v>
      </c>
      <c r="B223" s="47">
        <v>64258.998</v>
      </c>
      <c r="C223" s="47">
        <v>11.454700000000001</v>
      </c>
      <c r="D223" s="47">
        <v>0</v>
      </c>
    </row>
    <row r="224" spans="1:4" x14ac:dyDescent="0.2">
      <c r="A224" s="8">
        <v>215</v>
      </c>
      <c r="B224" s="47">
        <v>53642.284999999996</v>
      </c>
      <c r="C224" s="47">
        <v>141.66782599999999</v>
      </c>
      <c r="D224" s="47">
        <v>477.42928699999999</v>
      </c>
    </row>
    <row r="225" spans="1:4" x14ac:dyDescent="0.2">
      <c r="A225" s="8">
        <v>216</v>
      </c>
      <c r="B225" s="47">
        <v>40310.279579000002</v>
      </c>
      <c r="C225" s="47">
        <v>0</v>
      </c>
      <c r="D225" s="47">
        <v>2071.3084410000001</v>
      </c>
    </row>
    <row r="226" spans="1:4" x14ac:dyDescent="0.2">
      <c r="A226" s="8">
        <v>217</v>
      </c>
      <c r="B226" s="47">
        <v>43072.424749999998</v>
      </c>
      <c r="C226" s="47">
        <v>0</v>
      </c>
      <c r="D226" s="47">
        <v>573.95917300000008</v>
      </c>
    </row>
    <row r="227" spans="1:4" x14ac:dyDescent="0.2">
      <c r="A227" s="8">
        <v>218</v>
      </c>
      <c r="B227" s="47">
        <v>35027.687141000002</v>
      </c>
      <c r="C227" s="47">
        <v>261.05047500000001</v>
      </c>
      <c r="D227" s="47">
        <v>877.64599299999998</v>
      </c>
    </row>
    <row r="228" spans="1:4" x14ac:dyDescent="0.2">
      <c r="A228" s="8">
        <v>219</v>
      </c>
      <c r="B228" s="47">
        <v>34863.308104999996</v>
      </c>
      <c r="C228" s="47">
        <v>3202.1134030000003</v>
      </c>
      <c r="D228" s="47">
        <v>147.53951699999999</v>
      </c>
    </row>
    <row r="229" spans="1:4" x14ac:dyDescent="0.2">
      <c r="A229" s="8">
        <v>220</v>
      </c>
      <c r="B229" s="47">
        <v>30930.079590000001</v>
      </c>
      <c r="C229" s="47">
        <v>6773.8280029999996</v>
      </c>
      <c r="D229" s="47">
        <v>0</v>
      </c>
    </row>
    <row r="230" spans="1:4" x14ac:dyDescent="0.2">
      <c r="A230" s="8">
        <v>221</v>
      </c>
      <c r="B230" s="47">
        <v>19962.967529999998</v>
      </c>
      <c r="C230" s="47">
        <v>3723.2113340000001</v>
      </c>
      <c r="D230" s="47">
        <v>333.30974800000001</v>
      </c>
    </row>
    <row r="231" spans="1:4" x14ac:dyDescent="0.2">
      <c r="A231" s="8">
        <v>222</v>
      </c>
      <c r="B231" s="47">
        <v>12671.510253999999</v>
      </c>
      <c r="C231" s="47">
        <v>1364.618782</v>
      </c>
      <c r="D231" s="47">
        <v>4530.7037360000004</v>
      </c>
    </row>
    <row r="232" spans="1:4" x14ac:dyDescent="0.2">
      <c r="A232" s="8">
        <v>223</v>
      </c>
      <c r="B232" s="47">
        <v>3552.7825619999999</v>
      </c>
      <c r="C232" s="47">
        <v>3.9566940000000002</v>
      </c>
      <c r="D232" s="47">
        <v>6302.5108</v>
      </c>
    </row>
    <row r="233" spans="1:4" x14ac:dyDescent="0.2">
      <c r="A233" s="8">
        <v>224</v>
      </c>
      <c r="B233" s="47">
        <v>247.79209500000002</v>
      </c>
      <c r="C233" s="47">
        <v>1054.5205040000001</v>
      </c>
      <c r="D233" s="47">
        <v>8997.1844000000001</v>
      </c>
    </row>
    <row r="234" spans="1:4" x14ac:dyDescent="0.2">
      <c r="A234" s="8">
        <v>225</v>
      </c>
      <c r="B234" s="47">
        <v>0</v>
      </c>
      <c r="C234" s="47">
        <v>6.5334589999999997</v>
      </c>
      <c r="D234" s="47">
        <v>12880.3354</v>
      </c>
    </row>
    <row r="235" spans="1:4" x14ac:dyDescent="0.2">
      <c r="A235" s="8">
        <v>226</v>
      </c>
      <c r="B235" s="47">
        <v>23.798694999999999</v>
      </c>
      <c r="C235" s="47">
        <v>380.31123400000001</v>
      </c>
      <c r="D235" s="47">
        <v>17194.9071</v>
      </c>
    </row>
    <row r="236" spans="1:4" x14ac:dyDescent="0.2">
      <c r="A236" s="8">
        <v>227</v>
      </c>
      <c r="B236" s="47">
        <v>1411.6221929999999</v>
      </c>
      <c r="C236" s="47">
        <v>4208.40625</v>
      </c>
      <c r="D236" s="47">
        <v>9600.4493000000002</v>
      </c>
    </row>
    <row r="237" spans="1:4" x14ac:dyDescent="0.2">
      <c r="A237" s="8">
        <v>228</v>
      </c>
      <c r="B237" s="47">
        <v>5500.5455010000005</v>
      </c>
      <c r="C237" s="47">
        <v>3362.3758539999999</v>
      </c>
      <c r="D237" s="47">
        <v>11726.1675</v>
      </c>
    </row>
    <row r="238" spans="1:4" x14ac:dyDescent="0.2">
      <c r="A238" s="8">
        <v>229</v>
      </c>
      <c r="B238" s="47">
        <v>7748.2907709999999</v>
      </c>
      <c r="C238" s="47">
        <v>5424.1879269999999</v>
      </c>
      <c r="D238" s="47">
        <v>21355.881799999999</v>
      </c>
    </row>
    <row r="239" spans="1:4" x14ac:dyDescent="0.2">
      <c r="A239" s="8">
        <v>230</v>
      </c>
      <c r="B239" s="47">
        <v>19761.535645</v>
      </c>
      <c r="C239" s="47">
        <v>9285.4184569999998</v>
      </c>
      <c r="D239" s="47">
        <v>24519.832599999998</v>
      </c>
    </row>
    <row r="240" spans="1:4" x14ac:dyDescent="0.2">
      <c r="A240" s="8">
        <v>231</v>
      </c>
      <c r="B240" s="47">
        <v>40630.047714</v>
      </c>
      <c r="C240" s="47">
        <v>9389.4284670000015</v>
      </c>
      <c r="D240" s="47">
        <v>20520.968500000003</v>
      </c>
    </row>
    <row r="241" spans="1:4" x14ac:dyDescent="0.2">
      <c r="A241" s="8">
        <v>232</v>
      </c>
      <c r="B241" s="47">
        <v>59646.452680000002</v>
      </c>
      <c r="C241" s="47">
        <v>5239.3164680000009</v>
      </c>
      <c r="D241" s="47">
        <v>8184.4893000000002</v>
      </c>
    </row>
    <row r="242" spans="1:4" x14ac:dyDescent="0.2">
      <c r="A242" s="8">
        <v>233</v>
      </c>
      <c r="B242" s="47">
        <v>59638.425999999999</v>
      </c>
      <c r="C242" s="47">
        <v>3849.2586060000003</v>
      </c>
      <c r="D242" s="47">
        <v>4596.3074020000004</v>
      </c>
    </row>
    <row r="243" spans="1:4" x14ac:dyDescent="0.2">
      <c r="A243" s="8">
        <v>234</v>
      </c>
      <c r="B243" s="47">
        <v>59641.117749999998</v>
      </c>
      <c r="C243" s="47">
        <v>11159.228272</v>
      </c>
      <c r="D243" s="47">
        <v>818.22239500000001</v>
      </c>
    </row>
    <row r="244" spans="1:4" x14ac:dyDescent="0.2">
      <c r="A244" s="8">
        <v>235</v>
      </c>
      <c r="B244" s="47">
        <v>1219.6986079999999</v>
      </c>
      <c r="C244" s="47">
        <v>16361.55127</v>
      </c>
      <c r="D244" s="47">
        <v>0</v>
      </c>
    </row>
    <row r="245" spans="1:4" x14ac:dyDescent="0.2">
      <c r="A245" s="8">
        <v>236</v>
      </c>
      <c r="B245" s="47">
        <v>107.690147</v>
      </c>
      <c r="C245" s="47">
        <v>14296.880370999999</v>
      </c>
      <c r="D245" s="47">
        <v>4.5967419999999999</v>
      </c>
    </row>
    <row r="246" spans="1:4" x14ac:dyDescent="0.2">
      <c r="A246" s="8">
        <v>237</v>
      </c>
      <c r="B246" s="47">
        <v>104881.71299999999</v>
      </c>
      <c r="C246" s="47">
        <v>21167.104005000001</v>
      </c>
      <c r="D246" s="47">
        <v>3019.3892340000002</v>
      </c>
    </row>
    <row r="247" spans="1:4" x14ac:dyDescent="0.2">
      <c r="A247" s="8">
        <v>238</v>
      </c>
      <c r="B247" s="47">
        <v>163609.16774999999</v>
      </c>
      <c r="C247" s="47">
        <v>19932.543457</v>
      </c>
      <c r="D247" s="47">
        <v>5974.4382999999998</v>
      </c>
    </row>
    <row r="248" spans="1:4" x14ac:dyDescent="0.2">
      <c r="A248" s="8">
        <v>239</v>
      </c>
      <c r="B248" s="47">
        <v>159624.6525</v>
      </c>
      <c r="C248" s="47">
        <v>25539.683106999997</v>
      </c>
      <c r="D248" s="47">
        <v>4960.7822930000002</v>
      </c>
    </row>
    <row r="249" spans="1:4" x14ac:dyDescent="0.2">
      <c r="A249" s="8">
        <v>240</v>
      </c>
      <c r="B249" s="47">
        <v>112081.852</v>
      </c>
      <c r="C249" s="47">
        <v>10956.327942</v>
      </c>
      <c r="D249" s="47">
        <v>6225.5445</v>
      </c>
    </row>
    <row r="250" spans="1:4" x14ac:dyDescent="0.2">
      <c r="A250" s="8">
        <v>241</v>
      </c>
      <c r="B250" s="47">
        <v>67803.356</v>
      </c>
      <c r="C250" s="47">
        <v>3268.9712529999997</v>
      </c>
      <c r="D250" s="47">
        <v>4920.4411129999999</v>
      </c>
    </row>
    <row r="251" spans="1:4" x14ac:dyDescent="0.2">
      <c r="A251" s="8">
        <v>242</v>
      </c>
      <c r="B251" s="47">
        <v>56388.038999999997</v>
      </c>
      <c r="C251" s="47">
        <v>2651.5534980000002</v>
      </c>
      <c r="D251" s="47">
        <v>4219.9633519999998</v>
      </c>
    </row>
    <row r="252" spans="1:4" x14ac:dyDescent="0.2">
      <c r="A252" s="8">
        <v>243</v>
      </c>
      <c r="B252" s="47">
        <v>62933.127</v>
      </c>
      <c r="C252" s="47">
        <v>10048.146119000001</v>
      </c>
      <c r="D252" s="47">
        <v>6016.0122000000001</v>
      </c>
    </row>
    <row r="253" spans="1:4" x14ac:dyDescent="0.2">
      <c r="A253" s="8">
        <v>244</v>
      </c>
      <c r="B253" s="47">
        <v>54190.678</v>
      </c>
      <c r="C253" s="47">
        <v>22975.635254000001</v>
      </c>
      <c r="D253" s="47">
        <v>2669.0605770000002</v>
      </c>
    </row>
    <row r="254" spans="1:4" x14ac:dyDescent="0.2">
      <c r="A254" s="8">
        <v>245</v>
      </c>
      <c r="B254" s="47">
        <v>64557.941999999995</v>
      </c>
      <c r="C254" s="47">
        <v>32395.773925999998</v>
      </c>
      <c r="D254" s="47">
        <v>1831.396438</v>
      </c>
    </row>
    <row r="255" spans="1:4" x14ac:dyDescent="0.2">
      <c r="A255" s="8">
        <v>246</v>
      </c>
      <c r="B255" s="47">
        <v>61173.201000000001</v>
      </c>
      <c r="C255" s="47">
        <v>21486.232177999998</v>
      </c>
      <c r="D255" s="47">
        <v>2989.7132259999998</v>
      </c>
    </row>
    <row r="256" spans="1:4" x14ac:dyDescent="0.2">
      <c r="A256" s="8">
        <v>247</v>
      </c>
      <c r="B256" s="47">
        <v>55049.615180000001</v>
      </c>
      <c r="C256" s="47">
        <v>14966.452881000001</v>
      </c>
      <c r="D256" s="47">
        <v>2778.148987</v>
      </c>
    </row>
    <row r="257" spans="1:4" x14ac:dyDescent="0.2">
      <c r="A257" s="8">
        <v>248</v>
      </c>
      <c r="B257" s="47">
        <v>27882.500113000002</v>
      </c>
      <c r="C257" s="47">
        <v>16755.073241999999</v>
      </c>
      <c r="D257" s="47">
        <v>2981.8118279999999</v>
      </c>
    </row>
    <row r="258" spans="1:4" x14ac:dyDescent="0.2">
      <c r="A258" s="8">
        <v>249</v>
      </c>
      <c r="B258" s="47">
        <v>3029.855149</v>
      </c>
      <c r="C258" s="47">
        <v>18848.858886999999</v>
      </c>
      <c r="D258" s="47">
        <v>3184.9663430000001</v>
      </c>
    </row>
    <row r="259" spans="1:4" x14ac:dyDescent="0.2">
      <c r="A259" s="8">
        <v>250</v>
      </c>
      <c r="B259" s="47">
        <v>0</v>
      </c>
      <c r="C259" s="47">
        <v>14836.86377</v>
      </c>
      <c r="D259" s="47">
        <v>3504.803261</v>
      </c>
    </row>
    <row r="260" spans="1:4" x14ac:dyDescent="0.2">
      <c r="A260" s="8">
        <v>251</v>
      </c>
      <c r="B260" s="47">
        <v>0</v>
      </c>
      <c r="C260" s="47">
        <v>11024.545655</v>
      </c>
      <c r="D260" s="47">
        <v>1342.444184</v>
      </c>
    </row>
    <row r="261" spans="1:4" x14ac:dyDescent="0.2">
      <c r="A261" s="8">
        <v>252</v>
      </c>
      <c r="B261" s="47">
        <v>4.5665319999999996</v>
      </c>
      <c r="C261" s="47">
        <v>3700.0880429999997</v>
      </c>
      <c r="D261" s="47">
        <v>701.668228</v>
      </c>
    </row>
    <row r="262" spans="1:4" x14ac:dyDescent="0.2">
      <c r="A262" s="8">
        <v>253</v>
      </c>
      <c r="B262" s="47">
        <v>0</v>
      </c>
      <c r="C262" s="47">
        <v>2936.2515869999997</v>
      </c>
      <c r="D262" s="47">
        <v>2586.369815</v>
      </c>
    </row>
    <row r="263" spans="1:4" x14ac:dyDescent="0.2">
      <c r="A263" s="8">
        <v>254</v>
      </c>
      <c r="B263" s="47">
        <v>6660.7840690000003</v>
      </c>
      <c r="C263" s="47">
        <v>1037.2336579999999</v>
      </c>
      <c r="D263" s="47">
        <v>3562.0230709999996</v>
      </c>
    </row>
    <row r="264" spans="1:4" x14ac:dyDescent="0.2">
      <c r="A264" s="8">
        <v>255</v>
      </c>
      <c r="B264" s="47">
        <v>16155.446532999998</v>
      </c>
      <c r="C264" s="47">
        <v>1066.3133969999999</v>
      </c>
      <c r="D264" s="47">
        <v>1446.7821280000001</v>
      </c>
    </row>
    <row r="265" spans="1:4" x14ac:dyDescent="0.2">
      <c r="A265" s="8">
        <v>256</v>
      </c>
      <c r="B265" s="47">
        <v>17496.039551999998</v>
      </c>
      <c r="C265" s="47">
        <v>6427.7348629999997</v>
      </c>
      <c r="D265" s="47">
        <v>1601.1469729999999</v>
      </c>
    </row>
    <row r="266" spans="1:4" x14ac:dyDescent="0.2">
      <c r="A266" s="8">
        <v>257</v>
      </c>
      <c r="B266" s="47">
        <v>17695.973144</v>
      </c>
      <c r="C266" s="47">
        <v>8096.2883309999997</v>
      </c>
      <c r="D266" s="47">
        <v>3362.4172779999999</v>
      </c>
    </row>
    <row r="267" spans="1:4" x14ac:dyDescent="0.2">
      <c r="A267" s="8">
        <v>258</v>
      </c>
      <c r="B267" s="47">
        <v>50284.730319999995</v>
      </c>
      <c r="C267" s="47">
        <v>5047.9626470000003</v>
      </c>
      <c r="D267" s="47">
        <v>4012.1179329999995</v>
      </c>
    </row>
    <row r="268" spans="1:4" x14ac:dyDescent="0.2">
      <c r="A268" s="8">
        <v>259</v>
      </c>
      <c r="B268" s="47">
        <v>127961.429</v>
      </c>
      <c r="C268" s="47">
        <v>14294.229735999999</v>
      </c>
      <c r="D268" s="47">
        <v>6213.567685</v>
      </c>
    </row>
    <row r="269" spans="1:4" x14ac:dyDescent="0.2">
      <c r="A269" s="8">
        <v>260</v>
      </c>
      <c r="B269" s="47">
        <v>148831.848</v>
      </c>
      <c r="C269" s="47">
        <v>24806.659668</v>
      </c>
      <c r="D269" s="47">
        <v>3596.7538490000006</v>
      </c>
    </row>
    <row r="270" spans="1:4" x14ac:dyDescent="0.2">
      <c r="A270" s="8">
        <v>261</v>
      </c>
      <c r="B270" s="47">
        <v>134592.93</v>
      </c>
      <c r="C270" s="47">
        <v>78068.158078000008</v>
      </c>
      <c r="D270" s="47">
        <v>4358.7392970000001</v>
      </c>
    </row>
    <row r="271" spans="1:4" x14ac:dyDescent="0.2">
      <c r="A271" s="8">
        <v>262</v>
      </c>
      <c r="B271" s="47">
        <v>100633.87299999999</v>
      </c>
      <c r="C271" s="47">
        <v>99873.42</v>
      </c>
      <c r="D271" s="47">
        <v>3217.5687259999995</v>
      </c>
    </row>
    <row r="272" spans="1:4" x14ac:dyDescent="0.2">
      <c r="A272" s="8">
        <v>263</v>
      </c>
      <c r="B272" s="47">
        <v>92895.415999999997</v>
      </c>
      <c r="C272" s="47">
        <v>71041.777000000002</v>
      </c>
      <c r="D272" s="47">
        <v>1015.3847589999999</v>
      </c>
    </row>
    <row r="273" spans="1:4" x14ac:dyDescent="0.2">
      <c r="A273" s="8">
        <v>264</v>
      </c>
      <c r="B273" s="47">
        <v>76323.957999999999</v>
      </c>
      <c r="C273" s="47">
        <v>31074.047850999999</v>
      </c>
      <c r="D273" s="47">
        <v>8.7089999999999997E-3</v>
      </c>
    </row>
    <row r="274" spans="1:4" x14ac:dyDescent="0.2">
      <c r="A274" s="8">
        <v>265</v>
      </c>
      <c r="B274" s="47">
        <v>54043.999202999999</v>
      </c>
      <c r="C274" s="47">
        <v>11002.018555000001</v>
      </c>
      <c r="D274" s="47">
        <v>0</v>
      </c>
    </row>
    <row r="275" spans="1:4" x14ac:dyDescent="0.2">
      <c r="A275" s="8">
        <v>266</v>
      </c>
      <c r="B275" s="47">
        <v>35062.999281999997</v>
      </c>
      <c r="C275" s="47">
        <v>8547.5700689999994</v>
      </c>
      <c r="D275" s="47">
        <v>0</v>
      </c>
    </row>
    <row r="276" spans="1:4" x14ac:dyDescent="0.2">
      <c r="A276" s="8">
        <v>267</v>
      </c>
      <c r="B276" s="47">
        <v>21559.608886999999</v>
      </c>
      <c r="C276" s="47">
        <v>8839.5648799999999</v>
      </c>
      <c r="D276" s="47">
        <v>0</v>
      </c>
    </row>
    <row r="277" spans="1:4" x14ac:dyDescent="0.2">
      <c r="A277" s="8">
        <v>268</v>
      </c>
      <c r="B277" s="47">
        <v>28050.674805000002</v>
      </c>
      <c r="C277" s="47">
        <v>1089.1636190000002</v>
      </c>
      <c r="D277" s="47">
        <v>0</v>
      </c>
    </row>
    <row r="278" spans="1:4" x14ac:dyDescent="0.2">
      <c r="A278" s="8">
        <v>269</v>
      </c>
      <c r="B278" s="47">
        <v>18698.774902000001</v>
      </c>
      <c r="C278" s="47">
        <v>3572.2173160000002</v>
      </c>
      <c r="D278" s="47">
        <v>0</v>
      </c>
    </row>
    <row r="279" spans="1:4" x14ac:dyDescent="0.2">
      <c r="A279" s="8">
        <v>270</v>
      </c>
      <c r="B279" s="47">
        <v>6703.8571160000001</v>
      </c>
      <c r="C279" s="47">
        <v>4115.7890010000001</v>
      </c>
      <c r="D279" s="47">
        <v>0</v>
      </c>
    </row>
    <row r="280" spans="1:4" x14ac:dyDescent="0.2">
      <c r="A280" s="8">
        <v>271</v>
      </c>
      <c r="B280" s="47">
        <v>239.95105699999999</v>
      </c>
      <c r="C280" s="47">
        <v>5338.5850209999999</v>
      </c>
      <c r="D280" s="47">
        <v>0</v>
      </c>
    </row>
    <row r="281" spans="1:4" x14ac:dyDescent="0.2">
      <c r="A281" s="8">
        <v>272</v>
      </c>
      <c r="B281" s="47">
        <v>14.198478</v>
      </c>
      <c r="C281" s="47">
        <v>7547.8913570000004</v>
      </c>
      <c r="D281" s="47">
        <v>793.74122999999997</v>
      </c>
    </row>
    <row r="282" spans="1:4" x14ac:dyDescent="0.2">
      <c r="A282" s="8">
        <v>273</v>
      </c>
      <c r="B282" s="47">
        <v>0</v>
      </c>
      <c r="C282" s="47">
        <v>15171.678221999999</v>
      </c>
      <c r="D282" s="47">
        <v>1860.8879940000002</v>
      </c>
    </row>
    <row r="283" spans="1:4" x14ac:dyDescent="0.2">
      <c r="A283" s="8">
        <v>274</v>
      </c>
      <c r="B283" s="47">
        <v>0</v>
      </c>
      <c r="C283" s="47">
        <v>3530.3254999999999</v>
      </c>
      <c r="D283" s="47">
        <v>5411.7648730000001</v>
      </c>
    </row>
    <row r="284" spans="1:4" x14ac:dyDescent="0.2">
      <c r="A284" s="8">
        <v>275</v>
      </c>
      <c r="B284" s="47">
        <v>0</v>
      </c>
      <c r="C284" s="47">
        <v>1057.1437639999999</v>
      </c>
      <c r="D284" s="47">
        <v>6862.4652000000006</v>
      </c>
    </row>
    <row r="285" spans="1:4" x14ac:dyDescent="0.2">
      <c r="A285" s="8">
        <v>276</v>
      </c>
      <c r="B285" s="47">
        <v>0</v>
      </c>
      <c r="C285" s="47">
        <v>1064.4325710000001</v>
      </c>
      <c r="D285" s="47">
        <v>8604.0318000000007</v>
      </c>
    </row>
    <row r="286" spans="1:4" x14ac:dyDescent="0.2">
      <c r="A286" s="8">
        <v>277</v>
      </c>
      <c r="B286" s="47">
        <v>22.320112000000002</v>
      </c>
      <c r="C286" s="47">
        <v>407.37925799999999</v>
      </c>
      <c r="D286" s="47">
        <v>11316.140300000001</v>
      </c>
    </row>
    <row r="287" spans="1:4" x14ac:dyDescent="0.2">
      <c r="A287" s="8">
        <v>278</v>
      </c>
      <c r="B287" s="47">
        <v>3.7240920000000002</v>
      </c>
      <c r="C287" s="47">
        <v>2546.8719940000001</v>
      </c>
      <c r="D287" s="47">
        <v>12910.5087</v>
      </c>
    </row>
    <row r="288" spans="1:4" x14ac:dyDescent="0.2">
      <c r="A288" s="8">
        <v>279</v>
      </c>
      <c r="B288" s="47">
        <v>5212.2276299999994</v>
      </c>
      <c r="C288" s="47">
        <v>6824.1988519999995</v>
      </c>
      <c r="D288" s="47">
        <v>12879.393100000001</v>
      </c>
    </row>
    <row r="289" spans="1:4" x14ac:dyDescent="0.2">
      <c r="A289" s="8">
        <v>280</v>
      </c>
      <c r="B289" s="47">
        <v>14306.782714999999</v>
      </c>
      <c r="C289" s="47">
        <v>6729.5426630000002</v>
      </c>
      <c r="D289" s="47">
        <v>14560.733</v>
      </c>
    </row>
    <row r="290" spans="1:4" x14ac:dyDescent="0.2">
      <c r="A290" s="8">
        <v>281</v>
      </c>
      <c r="B290" s="47">
        <v>17156.010741999999</v>
      </c>
      <c r="C290" s="47">
        <v>8105.887146</v>
      </c>
      <c r="D290" s="47">
        <v>15455.2271</v>
      </c>
    </row>
    <row r="291" spans="1:4" x14ac:dyDescent="0.2">
      <c r="A291" s="8">
        <v>282</v>
      </c>
      <c r="B291" s="47">
        <v>25424.536909999999</v>
      </c>
      <c r="C291" s="47">
        <v>769.02408500000001</v>
      </c>
      <c r="D291" s="47">
        <v>16117.170700000001</v>
      </c>
    </row>
    <row r="292" spans="1:4" x14ac:dyDescent="0.2">
      <c r="A292" s="8">
        <v>283</v>
      </c>
      <c r="B292" s="47">
        <v>99289.47</v>
      </c>
      <c r="C292" s="47">
        <v>787.80698400000006</v>
      </c>
      <c r="D292" s="47">
        <v>10698.3537</v>
      </c>
    </row>
    <row r="293" spans="1:4" x14ac:dyDescent="0.2">
      <c r="A293" s="8">
        <v>284</v>
      </c>
      <c r="B293" s="47">
        <v>130138.564</v>
      </c>
      <c r="C293" s="47">
        <v>1597.4659740000002</v>
      </c>
      <c r="D293" s="47">
        <v>19943.0154</v>
      </c>
    </row>
    <row r="294" spans="1:4" x14ac:dyDescent="0.2">
      <c r="A294" s="8">
        <v>285</v>
      </c>
      <c r="B294" s="47">
        <v>117736.70699999999</v>
      </c>
      <c r="C294" s="47">
        <v>2083.5303039999999</v>
      </c>
      <c r="D294" s="47">
        <v>16300.270999999997</v>
      </c>
    </row>
    <row r="295" spans="1:4" x14ac:dyDescent="0.2">
      <c r="A295" s="8">
        <v>286</v>
      </c>
      <c r="B295" s="47">
        <v>101840.54300000001</v>
      </c>
      <c r="C295" s="47">
        <v>6373.9413449999993</v>
      </c>
      <c r="D295" s="47">
        <v>14618.822499999998</v>
      </c>
    </row>
    <row r="296" spans="1:4" x14ac:dyDescent="0.2">
      <c r="A296" s="8">
        <v>287</v>
      </c>
      <c r="B296" s="47">
        <v>74194.09</v>
      </c>
      <c r="C296" s="47">
        <v>3202.7594599999998</v>
      </c>
      <c r="D296" s="47">
        <v>7618.4688999999998</v>
      </c>
    </row>
    <row r="297" spans="1:4" x14ac:dyDescent="0.2">
      <c r="A297" s="8">
        <v>288</v>
      </c>
      <c r="B297" s="47">
        <v>64729.290500000003</v>
      </c>
      <c r="C297" s="47">
        <v>2206.6090850000001</v>
      </c>
      <c r="D297" s="47">
        <v>16418.750599999999</v>
      </c>
    </row>
    <row r="298" spans="1:4" x14ac:dyDescent="0.2">
      <c r="A298" s="8">
        <v>289</v>
      </c>
      <c r="B298" s="47">
        <v>38745.187429999998</v>
      </c>
      <c r="C298" s="47">
        <v>2022.7765890000003</v>
      </c>
      <c r="D298" s="47">
        <v>16402.633099999999</v>
      </c>
    </row>
    <row r="299" spans="1:4" x14ac:dyDescent="0.2">
      <c r="A299" s="8">
        <v>290</v>
      </c>
      <c r="B299" s="47">
        <v>12498.487305000001</v>
      </c>
      <c r="C299" s="47">
        <v>40.436118</v>
      </c>
      <c r="D299" s="47">
        <v>17912.785899999999</v>
      </c>
    </row>
    <row r="300" spans="1:4" x14ac:dyDescent="0.2">
      <c r="A300" s="8">
        <v>291</v>
      </c>
      <c r="B300" s="47">
        <v>3285.9297489999999</v>
      </c>
      <c r="C300" s="47">
        <v>519.76882899999998</v>
      </c>
      <c r="D300" s="47">
        <v>27223.762599999998</v>
      </c>
    </row>
    <row r="301" spans="1:4" x14ac:dyDescent="0.2">
      <c r="A301" s="8">
        <v>292</v>
      </c>
      <c r="B301" s="47">
        <v>5937.1680909999995</v>
      </c>
      <c r="C301" s="47">
        <v>2.80396</v>
      </c>
      <c r="D301" s="47">
        <v>24376.210899999998</v>
      </c>
    </row>
    <row r="302" spans="1:4" x14ac:dyDescent="0.2">
      <c r="A302" s="8">
        <v>293</v>
      </c>
      <c r="B302" s="47">
        <v>2075.2894289999999</v>
      </c>
      <c r="C302" s="47">
        <v>1.106463</v>
      </c>
      <c r="D302" s="47">
        <v>14895.563899999999</v>
      </c>
    </row>
    <row r="303" spans="1:4" x14ac:dyDescent="0.2">
      <c r="A303" s="8">
        <v>294</v>
      </c>
      <c r="B303" s="47">
        <v>6.7161140000000001</v>
      </c>
      <c r="C303" s="47">
        <v>1.2465360000000001</v>
      </c>
      <c r="D303" s="47">
        <v>22070.159200000002</v>
      </c>
    </row>
    <row r="304" spans="1:4" x14ac:dyDescent="0.2">
      <c r="A304" s="8">
        <v>295</v>
      </c>
      <c r="B304" s="47">
        <v>0</v>
      </c>
      <c r="C304" s="47">
        <v>1959.4562169999999</v>
      </c>
      <c r="D304" s="47">
        <v>24410.937999999998</v>
      </c>
    </row>
    <row r="305" spans="1:4" x14ac:dyDescent="0.2">
      <c r="A305" s="8">
        <v>296</v>
      </c>
      <c r="B305" s="47">
        <v>0</v>
      </c>
      <c r="C305" s="47">
        <v>3818.4403990000001</v>
      </c>
      <c r="D305" s="47">
        <v>26822.517599999999</v>
      </c>
    </row>
    <row r="306" spans="1:4" x14ac:dyDescent="0.2">
      <c r="A306" s="8">
        <v>297</v>
      </c>
      <c r="B306" s="47">
        <v>0</v>
      </c>
      <c r="C306" s="47">
        <v>526.66030899999998</v>
      </c>
      <c r="D306" s="47">
        <v>29413.628799999999</v>
      </c>
    </row>
    <row r="307" spans="1:4" x14ac:dyDescent="0.2">
      <c r="A307" s="8">
        <v>298</v>
      </c>
      <c r="B307" s="47">
        <v>9.2199000000000003E-2</v>
      </c>
      <c r="C307" s="47">
        <v>1484.610664</v>
      </c>
      <c r="D307" s="47">
        <v>30540.273399999998</v>
      </c>
    </row>
    <row r="308" spans="1:4" x14ac:dyDescent="0.2">
      <c r="A308" s="8">
        <v>299</v>
      </c>
      <c r="B308" s="47">
        <v>746.91583800000001</v>
      </c>
      <c r="C308" s="47">
        <v>1907.425872</v>
      </c>
      <c r="D308" s="47">
        <v>29206.389600000002</v>
      </c>
    </row>
    <row r="309" spans="1:4" x14ac:dyDescent="0.2">
      <c r="A309" s="8">
        <v>300</v>
      </c>
      <c r="B309" s="47">
        <v>2000.2270819999999</v>
      </c>
      <c r="C309" s="47">
        <v>1189.7155909999999</v>
      </c>
      <c r="D309" s="47">
        <v>29065.0605</v>
      </c>
    </row>
    <row r="310" spans="1:4" x14ac:dyDescent="0.2">
      <c r="A310" s="8">
        <v>301</v>
      </c>
      <c r="B310" s="47">
        <v>2312.1053459999998</v>
      </c>
      <c r="C310" s="47">
        <v>9727.4272450000008</v>
      </c>
      <c r="D310" s="47">
        <v>29352.4414</v>
      </c>
    </row>
    <row r="311" spans="1:4" x14ac:dyDescent="0.2">
      <c r="A311" s="8">
        <v>302</v>
      </c>
      <c r="B311" s="47">
        <v>1658.946694</v>
      </c>
      <c r="C311" s="47">
        <v>11837.690918</v>
      </c>
      <c r="D311" s="47">
        <v>27802.177799999998</v>
      </c>
    </row>
    <row r="312" spans="1:4" x14ac:dyDescent="0.2">
      <c r="A312" s="8">
        <v>303</v>
      </c>
      <c r="B312" s="47">
        <v>12.664112000000001</v>
      </c>
      <c r="C312" s="47">
        <v>13554.350097999999</v>
      </c>
      <c r="D312" s="47">
        <v>26825.519499999999</v>
      </c>
    </row>
    <row r="313" spans="1:4" x14ac:dyDescent="0.2">
      <c r="A313" s="8">
        <v>304</v>
      </c>
      <c r="B313" s="47">
        <v>169.86992000000001</v>
      </c>
      <c r="C313" s="47">
        <v>21724.4375</v>
      </c>
      <c r="D313" s="47">
        <v>25210.105499999998</v>
      </c>
    </row>
    <row r="314" spans="1:4" x14ac:dyDescent="0.2">
      <c r="A314" s="8">
        <v>305</v>
      </c>
      <c r="B314" s="47">
        <v>2537.6110239999998</v>
      </c>
      <c r="C314" s="47">
        <v>39275.444945000003</v>
      </c>
      <c r="D314" s="47">
        <v>27490.637200000001</v>
      </c>
    </row>
    <row r="315" spans="1:4" x14ac:dyDescent="0.2">
      <c r="A315" s="8">
        <v>306</v>
      </c>
      <c r="B315" s="47">
        <v>9496.5732430000007</v>
      </c>
      <c r="C315" s="47">
        <v>70206.887000000002</v>
      </c>
      <c r="D315" s="47">
        <v>29041.030199999997</v>
      </c>
    </row>
    <row r="316" spans="1:4" x14ac:dyDescent="0.2">
      <c r="A316" s="8">
        <v>307</v>
      </c>
      <c r="B316" s="47">
        <v>7285.4195559999998</v>
      </c>
      <c r="C316" s="47">
        <v>52570.56493</v>
      </c>
      <c r="D316" s="47">
        <v>27274.557500000003</v>
      </c>
    </row>
    <row r="317" spans="1:4" x14ac:dyDescent="0.2">
      <c r="A317" s="8">
        <v>308</v>
      </c>
      <c r="B317" s="47">
        <v>1994.2253109999999</v>
      </c>
      <c r="C317" s="47">
        <v>51524.523070000003</v>
      </c>
      <c r="D317" s="47">
        <v>26390.4087</v>
      </c>
    </row>
    <row r="318" spans="1:4" x14ac:dyDescent="0.2">
      <c r="A318" s="8">
        <v>309</v>
      </c>
      <c r="B318" s="47">
        <v>482.75021199999998</v>
      </c>
      <c r="C318" s="47">
        <v>33015.888163999996</v>
      </c>
      <c r="D318" s="47">
        <v>28231.853000000003</v>
      </c>
    </row>
    <row r="319" spans="1:4" x14ac:dyDescent="0.2">
      <c r="A319" s="8">
        <v>310</v>
      </c>
      <c r="B319" s="47">
        <v>4.2874840000000001</v>
      </c>
      <c r="C319" s="47">
        <v>30311.559082</v>
      </c>
      <c r="D319" s="47">
        <v>28478.732400000001</v>
      </c>
    </row>
    <row r="320" spans="1:4" x14ac:dyDescent="0.2">
      <c r="A320" s="8">
        <v>311</v>
      </c>
      <c r="B320" s="47">
        <v>742.73552100000006</v>
      </c>
      <c r="C320" s="47">
        <v>45764.581000000006</v>
      </c>
      <c r="D320" s="47">
        <v>21919.599699999999</v>
      </c>
    </row>
    <row r="321" spans="1:4" x14ac:dyDescent="0.2">
      <c r="A321" s="8">
        <v>312</v>
      </c>
      <c r="B321" s="47">
        <v>2586.8889770000001</v>
      </c>
      <c r="C321" s="47">
        <v>47527.569999999992</v>
      </c>
      <c r="D321" s="47">
        <v>22702.2739</v>
      </c>
    </row>
    <row r="322" spans="1:4" x14ac:dyDescent="0.2">
      <c r="A322" s="8">
        <v>313</v>
      </c>
      <c r="B322" s="47">
        <v>4812.0794679999999</v>
      </c>
      <c r="C322" s="47">
        <v>46369.229999999996</v>
      </c>
      <c r="D322" s="47">
        <v>22005.034200000002</v>
      </c>
    </row>
    <row r="323" spans="1:4" x14ac:dyDescent="0.2">
      <c r="A323" s="8">
        <v>314</v>
      </c>
      <c r="B323" s="47">
        <v>2335.6223140000002</v>
      </c>
      <c r="C323" s="47">
        <v>41578.226578000002</v>
      </c>
      <c r="D323" s="47">
        <v>21862.556200000003</v>
      </c>
    </row>
    <row r="324" spans="1:4" x14ac:dyDescent="0.2">
      <c r="A324" s="8">
        <v>315</v>
      </c>
      <c r="B324" s="47">
        <v>1680.8340919999998</v>
      </c>
      <c r="C324" s="47">
        <v>35948.968042</v>
      </c>
      <c r="D324" s="47">
        <v>21474.954100000003</v>
      </c>
    </row>
    <row r="325" spans="1:4" x14ac:dyDescent="0.2">
      <c r="A325" s="8">
        <v>316</v>
      </c>
      <c r="B325" s="47">
        <v>7.6809000000000002E-2</v>
      </c>
      <c r="C325" s="47">
        <v>35372.085205999996</v>
      </c>
      <c r="D325" s="47">
        <v>18358.099599999998</v>
      </c>
    </row>
    <row r="326" spans="1:4" x14ac:dyDescent="0.2">
      <c r="A326" s="8">
        <v>317</v>
      </c>
      <c r="B326" s="47">
        <v>0</v>
      </c>
      <c r="C326" s="47">
        <v>36986.820311999996</v>
      </c>
      <c r="D326" s="47">
        <v>14314.153500000002</v>
      </c>
    </row>
    <row r="327" spans="1:4" x14ac:dyDescent="0.2">
      <c r="A327" s="8">
        <v>318</v>
      </c>
      <c r="B327" s="47">
        <v>0</v>
      </c>
      <c r="C327" s="47">
        <v>23365.770752999997</v>
      </c>
      <c r="D327" s="47">
        <v>9530.1165999999994</v>
      </c>
    </row>
    <row r="328" spans="1:4" x14ac:dyDescent="0.2">
      <c r="A328" s="8">
        <v>319</v>
      </c>
      <c r="B328" s="47">
        <v>0</v>
      </c>
      <c r="C328" s="47">
        <v>4972.8885499999997</v>
      </c>
      <c r="D328" s="47">
        <v>7574.1965</v>
      </c>
    </row>
    <row r="329" spans="1:4" x14ac:dyDescent="0.2">
      <c r="A329" s="8">
        <v>320</v>
      </c>
      <c r="B329" s="47">
        <v>0</v>
      </c>
      <c r="C329" s="47">
        <v>4797.1916499999998</v>
      </c>
      <c r="D329" s="47">
        <v>10999.375400000001</v>
      </c>
    </row>
    <row r="330" spans="1:4" x14ac:dyDescent="0.2">
      <c r="A330" s="8">
        <v>321</v>
      </c>
      <c r="B330" s="47">
        <v>2.013E-3</v>
      </c>
      <c r="C330" s="47">
        <v>3060.995727</v>
      </c>
      <c r="D330" s="47">
        <v>4134.7265000000007</v>
      </c>
    </row>
    <row r="331" spans="1:4" x14ac:dyDescent="0.2">
      <c r="A331" s="8">
        <v>322</v>
      </c>
      <c r="B331" s="47">
        <v>2097.459386</v>
      </c>
      <c r="C331" s="47">
        <v>287.21309400000001</v>
      </c>
      <c r="D331" s="47">
        <v>209.970169</v>
      </c>
    </row>
    <row r="332" spans="1:4" x14ac:dyDescent="0.2">
      <c r="A332" s="8">
        <v>323</v>
      </c>
      <c r="B332" s="47">
        <v>1087.9513460000001</v>
      </c>
      <c r="C332" s="47">
        <v>0</v>
      </c>
      <c r="D332" s="47">
        <v>0</v>
      </c>
    </row>
    <row r="333" spans="1:4" x14ac:dyDescent="0.2">
      <c r="A333" s="8">
        <v>324</v>
      </c>
      <c r="B333" s="47">
        <v>1144.8225849999999</v>
      </c>
      <c r="C333" s="47">
        <v>0</v>
      </c>
      <c r="D333" s="47">
        <v>0</v>
      </c>
    </row>
    <row r="334" spans="1:4" x14ac:dyDescent="0.2">
      <c r="A334" s="8">
        <v>325</v>
      </c>
      <c r="B334" s="47">
        <v>3350.906555</v>
      </c>
      <c r="C334" s="47">
        <v>0</v>
      </c>
      <c r="D334" s="47">
        <v>0</v>
      </c>
    </row>
    <row r="335" spans="1:4" x14ac:dyDescent="0.2">
      <c r="A335" s="8">
        <v>326</v>
      </c>
      <c r="B335" s="47">
        <v>1550.4152230000002</v>
      </c>
      <c r="C335" s="47">
        <v>0</v>
      </c>
      <c r="D335" s="47">
        <v>0</v>
      </c>
    </row>
    <row r="336" spans="1:4" x14ac:dyDescent="0.2">
      <c r="A336" s="8">
        <v>327</v>
      </c>
      <c r="B336" s="47">
        <v>1751.1901699999999</v>
      </c>
      <c r="C336" s="47">
        <v>202.90132199999999</v>
      </c>
      <c r="D336" s="47">
        <v>3.6372000000000002E-2</v>
      </c>
    </row>
    <row r="337" spans="1:4" x14ac:dyDescent="0.2">
      <c r="A337" s="8">
        <v>328</v>
      </c>
      <c r="B337" s="47">
        <v>3678.1843260000001</v>
      </c>
      <c r="C337" s="47">
        <v>2026.5695510000003</v>
      </c>
      <c r="D337" s="47">
        <v>30.610291</v>
      </c>
    </row>
    <row r="338" spans="1:4" x14ac:dyDescent="0.2">
      <c r="A338" s="8">
        <v>329</v>
      </c>
      <c r="B338" s="47">
        <v>699.71729500000004</v>
      </c>
      <c r="C338" s="47">
        <v>7497.8223880000005</v>
      </c>
      <c r="D338" s="47">
        <v>175.96989100000002</v>
      </c>
    </row>
    <row r="339" spans="1:4" x14ac:dyDescent="0.2">
      <c r="A339" s="8">
        <v>330</v>
      </c>
      <c r="B339" s="47">
        <v>5.2416700000000001</v>
      </c>
      <c r="C339" s="47">
        <v>9513.3559569999998</v>
      </c>
      <c r="D339" s="47">
        <v>2.937014</v>
      </c>
    </row>
    <row r="340" spans="1:4" x14ac:dyDescent="0.2">
      <c r="A340" s="8">
        <v>331</v>
      </c>
      <c r="B340" s="47">
        <v>0.23784</v>
      </c>
      <c r="C340" s="47">
        <v>15211.36377</v>
      </c>
      <c r="D340" s="47">
        <v>338.60055799999998</v>
      </c>
    </row>
    <row r="341" spans="1:4" x14ac:dyDescent="0.2">
      <c r="A341" s="8">
        <v>332</v>
      </c>
      <c r="B341" s="47">
        <v>0</v>
      </c>
      <c r="C341" s="47">
        <v>27738.446777000001</v>
      </c>
      <c r="D341" s="47">
        <v>4655.5593660000004</v>
      </c>
    </row>
    <row r="342" spans="1:4" x14ac:dyDescent="0.2">
      <c r="A342" s="8">
        <v>333</v>
      </c>
      <c r="B342" s="47">
        <v>4.3878E-2</v>
      </c>
      <c r="C342" s="47">
        <v>25969.522726000003</v>
      </c>
      <c r="D342" s="47">
        <v>7956.8588999999993</v>
      </c>
    </row>
    <row r="343" spans="1:4" x14ac:dyDescent="0.2">
      <c r="A343" s="8">
        <v>334</v>
      </c>
      <c r="B343" s="47">
        <v>185.85915200000002</v>
      </c>
      <c r="C343" s="47">
        <v>2179.9601439999997</v>
      </c>
      <c r="D343" s="47">
        <v>5667.7995000000001</v>
      </c>
    </row>
    <row r="344" spans="1:4" x14ac:dyDescent="0.2">
      <c r="A344" s="8">
        <v>335</v>
      </c>
      <c r="B344" s="47">
        <v>0</v>
      </c>
      <c r="C344" s="47">
        <v>128.77356300000002</v>
      </c>
      <c r="D344" s="47">
        <v>4276.6423869999999</v>
      </c>
    </row>
    <row r="345" spans="1:4" x14ac:dyDescent="0.2">
      <c r="A345" s="8">
        <v>336</v>
      </c>
      <c r="B345" s="47">
        <v>3315.597413</v>
      </c>
      <c r="C345" s="47">
        <v>338.98667499999999</v>
      </c>
      <c r="D345" s="47">
        <v>3009.8620599999999</v>
      </c>
    </row>
    <row r="346" spans="1:4" x14ac:dyDescent="0.2">
      <c r="A346" s="8">
        <v>337</v>
      </c>
      <c r="B346" s="47">
        <v>2935.5330199999999</v>
      </c>
      <c r="C346" s="47">
        <v>7159.469849000001</v>
      </c>
      <c r="D346" s="47">
        <v>7306.5882000000001</v>
      </c>
    </row>
    <row r="347" spans="1:4" x14ac:dyDescent="0.2">
      <c r="A347" s="8">
        <v>338</v>
      </c>
      <c r="B347" s="47">
        <v>1292.8249740000001</v>
      </c>
      <c r="C347" s="47">
        <v>28751.510742000002</v>
      </c>
      <c r="D347" s="47">
        <v>7433.5887999999995</v>
      </c>
    </row>
    <row r="348" spans="1:4" x14ac:dyDescent="0.2">
      <c r="A348" s="8">
        <v>339</v>
      </c>
      <c r="B348" s="47">
        <v>0</v>
      </c>
      <c r="C348" s="47">
        <v>38712.448172000004</v>
      </c>
      <c r="D348" s="47">
        <v>4190.9341050000003</v>
      </c>
    </row>
    <row r="349" spans="1:4" x14ac:dyDescent="0.2">
      <c r="A349" s="8">
        <v>340</v>
      </c>
      <c r="B349" s="47">
        <v>0.11534899999999999</v>
      </c>
      <c r="C349" s="47">
        <v>20973.950682999999</v>
      </c>
      <c r="D349" s="47">
        <v>1182.6199109999998</v>
      </c>
    </row>
    <row r="350" spans="1:4" x14ac:dyDescent="0.2">
      <c r="A350" s="8">
        <v>341</v>
      </c>
      <c r="B350" s="47">
        <v>1145.648105</v>
      </c>
      <c r="C350" s="47">
        <v>4176.5202639999998</v>
      </c>
      <c r="D350" s="47">
        <v>29.606169000000001</v>
      </c>
    </row>
    <row r="351" spans="1:4" x14ac:dyDescent="0.2">
      <c r="A351" s="8">
        <v>342</v>
      </c>
      <c r="B351" s="47">
        <v>1529.0254630000002</v>
      </c>
      <c r="C351" s="47">
        <v>743.4818469999999</v>
      </c>
      <c r="D351" s="47">
        <v>0</v>
      </c>
    </row>
    <row r="352" spans="1:4" x14ac:dyDescent="0.2">
      <c r="A352" s="8">
        <v>343</v>
      </c>
      <c r="B352" s="47">
        <v>2.2409500000000002</v>
      </c>
      <c r="C352" s="47">
        <v>0</v>
      </c>
      <c r="D352" s="47">
        <v>0</v>
      </c>
    </row>
    <row r="353" spans="1:4" x14ac:dyDescent="0.2">
      <c r="A353" s="8">
        <v>344</v>
      </c>
      <c r="B353" s="47">
        <v>0</v>
      </c>
      <c r="C353" s="47">
        <v>2.6983E-2</v>
      </c>
      <c r="D353" s="47">
        <v>0</v>
      </c>
    </row>
    <row r="354" spans="1:4" x14ac:dyDescent="0.2">
      <c r="A354" s="8">
        <v>345</v>
      </c>
      <c r="B354" s="47">
        <v>0</v>
      </c>
      <c r="C354" s="47">
        <v>0</v>
      </c>
      <c r="D354" s="47">
        <v>91.940090999999995</v>
      </c>
    </row>
    <row r="355" spans="1:4" x14ac:dyDescent="0.2">
      <c r="A355" s="8">
        <v>346</v>
      </c>
      <c r="B355" s="47">
        <v>0</v>
      </c>
      <c r="C355" s="47">
        <v>0</v>
      </c>
      <c r="D355" s="47">
        <v>88.224247000000005</v>
      </c>
    </row>
    <row r="356" spans="1:4" x14ac:dyDescent="0.2">
      <c r="A356" s="8">
        <v>347</v>
      </c>
      <c r="B356" s="47">
        <v>0</v>
      </c>
      <c r="C356" s="47">
        <v>13.400412000000001</v>
      </c>
      <c r="D356" s="47">
        <v>283.55745300000001</v>
      </c>
    </row>
    <row r="357" spans="1:4" x14ac:dyDescent="0.2">
      <c r="A357" s="8">
        <v>348</v>
      </c>
      <c r="B357" s="47">
        <v>0</v>
      </c>
      <c r="C357" s="47">
        <v>0</v>
      </c>
      <c r="D357" s="47">
        <v>8.1925999999999999E-2</v>
      </c>
    </row>
    <row r="358" spans="1:4" x14ac:dyDescent="0.2">
      <c r="A358" s="8">
        <v>349</v>
      </c>
      <c r="B358" s="47">
        <v>640.483113</v>
      </c>
      <c r="C358" s="47">
        <v>0</v>
      </c>
      <c r="D358" s="47">
        <v>0</v>
      </c>
    </row>
    <row r="359" spans="1:4" x14ac:dyDescent="0.2">
      <c r="A359" s="8">
        <v>350</v>
      </c>
      <c r="B359" s="47">
        <v>3078.533203</v>
      </c>
      <c r="C359" s="47">
        <v>0</v>
      </c>
      <c r="D359" s="47">
        <v>0</v>
      </c>
    </row>
    <row r="360" spans="1:4" x14ac:dyDescent="0.2">
      <c r="A360" s="8">
        <v>351</v>
      </c>
      <c r="B360" s="47">
        <v>5624.7890619999998</v>
      </c>
      <c r="C360" s="47">
        <v>0</v>
      </c>
      <c r="D360" s="47">
        <v>0</v>
      </c>
    </row>
    <row r="361" spans="1:4" x14ac:dyDescent="0.2">
      <c r="A361" s="8">
        <v>352</v>
      </c>
      <c r="B361" s="47">
        <v>10200.852906</v>
      </c>
      <c r="C361" s="47">
        <v>0</v>
      </c>
      <c r="D361" s="47">
        <v>0</v>
      </c>
    </row>
    <row r="362" spans="1:4" x14ac:dyDescent="0.2">
      <c r="A362" s="8">
        <v>353</v>
      </c>
      <c r="B362" s="47">
        <v>17326.508789</v>
      </c>
      <c r="C362" s="47">
        <v>4.3711260000000003</v>
      </c>
      <c r="D362" s="47">
        <v>0</v>
      </c>
    </row>
    <row r="363" spans="1:4" x14ac:dyDescent="0.2">
      <c r="A363" s="8">
        <v>354</v>
      </c>
      <c r="B363" s="47">
        <v>17517.841309000003</v>
      </c>
      <c r="C363" s="47">
        <v>84.283349999999999</v>
      </c>
      <c r="D363" s="47">
        <v>0</v>
      </c>
    </row>
    <row r="364" spans="1:4" x14ac:dyDescent="0.2">
      <c r="A364" s="8">
        <v>355</v>
      </c>
      <c r="B364" s="47">
        <v>42323.786457000002</v>
      </c>
      <c r="C364" s="47">
        <v>4106.3527379999996</v>
      </c>
      <c r="D364" s="47">
        <v>0</v>
      </c>
    </row>
    <row r="365" spans="1:4" x14ac:dyDescent="0.2">
      <c r="A365" s="8">
        <v>356</v>
      </c>
      <c r="B365" s="47">
        <v>72930.301999999996</v>
      </c>
      <c r="C365" s="47">
        <v>20569.467529000001</v>
      </c>
      <c r="D365" s="47">
        <v>0</v>
      </c>
    </row>
    <row r="366" spans="1:4" x14ac:dyDescent="0.2">
      <c r="A366" s="8">
        <v>357</v>
      </c>
      <c r="B366" s="47">
        <v>79701.781000000003</v>
      </c>
      <c r="C366" s="47">
        <v>21528.056639999999</v>
      </c>
      <c r="D366" s="47">
        <v>0.40885300000000002</v>
      </c>
    </row>
    <row r="367" spans="1:4" x14ac:dyDescent="0.2">
      <c r="A367" s="8">
        <v>358</v>
      </c>
      <c r="B367" s="47">
        <v>77376.342999999993</v>
      </c>
      <c r="C367" s="47">
        <v>22503.162354</v>
      </c>
      <c r="D367" s="47">
        <v>37.203699</v>
      </c>
    </row>
    <row r="368" spans="1:4" x14ac:dyDescent="0.2">
      <c r="A368" s="8">
        <v>359</v>
      </c>
      <c r="B368" s="47">
        <v>68601.822</v>
      </c>
      <c r="C368" s="47">
        <v>17262.263427999998</v>
      </c>
      <c r="D368" s="47">
        <v>1010.3420060000001</v>
      </c>
    </row>
    <row r="369" spans="1:4" x14ac:dyDescent="0.2">
      <c r="A369" s="8">
        <v>360</v>
      </c>
      <c r="B369" s="47">
        <v>36021.138672000001</v>
      </c>
      <c r="C369" s="47">
        <v>15549.849121000001</v>
      </c>
      <c r="D369" s="47">
        <v>2787.9271859999999</v>
      </c>
    </row>
    <row r="370" spans="1:4" x14ac:dyDescent="0.2">
      <c r="A370" s="8">
        <v>361</v>
      </c>
      <c r="B370" s="47">
        <v>29821.338867999999</v>
      </c>
      <c r="C370" s="47">
        <v>10420.874023</v>
      </c>
      <c r="D370" s="47">
        <v>2873.2786860000001</v>
      </c>
    </row>
    <row r="371" spans="1:4" x14ac:dyDescent="0.2">
      <c r="A371" s="8">
        <v>362</v>
      </c>
      <c r="B371" s="47">
        <v>27433.690430000002</v>
      </c>
      <c r="C371" s="47">
        <v>26512.182617999999</v>
      </c>
      <c r="D371" s="47">
        <v>5669.8360000000002</v>
      </c>
    </row>
    <row r="372" spans="1:4" x14ac:dyDescent="0.2">
      <c r="A372" s="8">
        <v>363</v>
      </c>
      <c r="B372" s="47">
        <v>27701.485839999998</v>
      </c>
      <c r="C372" s="47">
        <v>26066.859375</v>
      </c>
      <c r="D372" s="47">
        <v>11653.833999999999</v>
      </c>
    </row>
    <row r="373" spans="1:4" x14ac:dyDescent="0.2">
      <c r="A373" s="8">
        <v>364</v>
      </c>
      <c r="B373" s="47">
        <v>16608.268066000001</v>
      </c>
      <c r="C373" s="47">
        <v>34909.364836000001</v>
      </c>
      <c r="D373" s="47">
        <v>10282.640800000001</v>
      </c>
    </row>
    <row r="374" spans="1:4" x14ac:dyDescent="0.2">
      <c r="A374" s="8">
        <v>365</v>
      </c>
      <c r="B374" s="47">
        <v>4146.7909240000008</v>
      </c>
      <c r="C374" s="47">
        <v>43134.087</v>
      </c>
      <c r="D374" s="47">
        <v>11290.012900000002</v>
      </c>
    </row>
    <row r="375" spans="1:4" x14ac:dyDescent="0.2">
      <c r="A375" s="8">
        <v>366</v>
      </c>
      <c r="B375" s="47">
        <v>1463.7971950000001</v>
      </c>
      <c r="C375" s="47">
        <v>35695.627949000002</v>
      </c>
      <c r="D375" s="47">
        <v>15819.8503</v>
      </c>
    </row>
    <row r="376" spans="1:4" x14ac:dyDescent="0.2">
      <c r="A376" s="8">
        <v>367</v>
      </c>
      <c r="B376" s="47">
        <v>45.821435999999999</v>
      </c>
      <c r="C376" s="47">
        <v>24843.695800999998</v>
      </c>
      <c r="D376" s="47">
        <v>11277.6482</v>
      </c>
    </row>
    <row r="377" spans="1:4" x14ac:dyDescent="0.2">
      <c r="A377" s="8">
        <v>368</v>
      </c>
      <c r="B377" s="47">
        <v>0</v>
      </c>
      <c r="C377" s="47">
        <v>23528.284668</v>
      </c>
      <c r="D377" s="47">
        <v>9469.2549999999992</v>
      </c>
    </row>
    <row r="378" spans="1:4" x14ac:dyDescent="0.2">
      <c r="A378" s="8">
        <v>369</v>
      </c>
      <c r="B378" s="47">
        <v>0</v>
      </c>
      <c r="C378" s="47">
        <v>18982.315429999999</v>
      </c>
      <c r="D378" s="47">
        <v>11395.643099999999</v>
      </c>
    </row>
    <row r="379" spans="1:4" x14ac:dyDescent="0.2">
      <c r="A379" s="8">
        <v>370</v>
      </c>
      <c r="B379" s="47">
        <v>0</v>
      </c>
      <c r="C379" s="47">
        <v>9443.7284550000022</v>
      </c>
      <c r="D379" s="47">
        <v>10747.7371</v>
      </c>
    </row>
    <row r="380" spans="1:4" x14ac:dyDescent="0.2">
      <c r="A380" s="8">
        <v>371</v>
      </c>
      <c r="B380" s="47">
        <v>0</v>
      </c>
      <c r="C380" s="47">
        <v>6247.8381349999991</v>
      </c>
      <c r="D380" s="47">
        <v>11688.439899999998</v>
      </c>
    </row>
    <row r="381" spans="1:4" x14ac:dyDescent="0.2">
      <c r="A381" s="8">
        <v>372</v>
      </c>
      <c r="B381" s="47">
        <v>305.13108499999998</v>
      </c>
      <c r="C381" s="47">
        <v>7069.3834230000002</v>
      </c>
      <c r="D381" s="47">
        <v>9128.3734000000004</v>
      </c>
    </row>
    <row r="382" spans="1:4" x14ac:dyDescent="0.2">
      <c r="A382" s="8">
        <v>373</v>
      </c>
      <c r="B382" s="47">
        <v>3765.901687</v>
      </c>
      <c r="C382" s="47">
        <v>13143.251709</v>
      </c>
      <c r="D382" s="47">
        <v>6665.0949000000001</v>
      </c>
    </row>
    <row r="383" spans="1:4" x14ac:dyDescent="0.2">
      <c r="A383" s="8">
        <v>374</v>
      </c>
      <c r="B383" s="47">
        <v>13852.849853000002</v>
      </c>
      <c r="C383" s="47">
        <v>10635.764649000001</v>
      </c>
      <c r="D383" s="47">
        <v>3886.5528509999995</v>
      </c>
    </row>
    <row r="384" spans="1:4" x14ac:dyDescent="0.2">
      <c r="A384" s="8">
        <v>375</v>
      </c>
      <c r="B384" s="47">
        <v>34708.599499999997</v>
      </c>
      <c r="C384" s="47">
        <v>24315.933105000004</v>
      </c>
      <c r="D384" s="47">
        <v>1964.7927249999998</v>
      </c>
    </row>
    <row r="385" spans="1:4" x14ac:dyDescent="0.2">
      <c r="A385" s="8">
        <v>376</v>
      </c>
      <c r="B385" s="47">
        <v>46224.748999999996</v>
      </c>
      <c r="C385" s="47">
        <v>34982.317382000001</v>
      </c>
      <c r="D385" s="47">
        <v>1800.6538399999999</v>
      </c>
    </row>
    <row r="386" spans="1:4" x14ac:dyDescent="0.2">
      <c r="A386" s="8">
        <v>377</v>
      </c>
      <c r="B386" s="47">
        <v>46237.966999999997</v>
      </c>
      <c r="C386" s="47">
        <v>43908.918530999996</v>
      </c>
      <c r="D386" s="47">
        <v>1829.8802189999999</v>
      </c>
    </row>
    <row r="387" spans="1:4" x14ac:dyDescent="0.2">
      <c r="A387" s="8">
        <v>378</v>
      </c>
      <c r="B387" s="47">
        <v>46263.154999999999</v>
      </c>
      <c r="C387" s="47">
        <v>47743.36099999999</v>
      </c>
      <c r="D387" s="47">
        <v>1171.5789489999997</v>
      </c>
    </row>
    <row r="388" spans="1:4" x14ac:dyDescent="0.2">
      <c r="A388" s="8">
        <v>379</v>
      </c>
      <c r="B388" s="47">
        <v>81160.067249999993</v>
      </c>
      <c r="C388" s="47">
        <v>45108.148327999996</v>
      </c>
      <c r="D388" s="47">
        <v>915.16415399999994</v>
      </c>
    </row>
    <row r="389" spans="1:4" x14ac:dyDescent="0.2">
      <c r="A389" s="8">
        <v>380</v>
      </c>
      <c r="B389" s="47">
        <v>146563.56599999999</v>
      </c>
      <c r="C389" s="47">
        <v>24441.867675000001</v>
      </c>
      <c r="D389" s="47">
        <v>2916.1768609999999</v>
      </c>
    </row>
    <row r="390" spans="1:4" x14ac:dyDescent="0.2">
      <c r="A390" s="8">
        <v>381</v>
      </c>
      <c r="B390" s="47">
        <v>128119.826</v>
      </c>
      <c r="C390" s="47">
        <v>27429.776367000002</v>
      </c>
      <c r="D390" s="47">
        <v>6289.4977999999992</v>
      </c>
    </row>
    <row r="391" spans="1:4" x14ac:dyDescent="0.2">
      <c r="A391" s="8">
        <v>382</v>
      </c>
      <c r="B391" s="47">
        <v>103303.14399999999</v>
      </c>
      <c r="C391" s="47">
        <v>40429.172640000004</v>
      </c>
      <c r="D391" s="47">
        <v>4740.1575999999995</v>
      </c>
    </row>
    <row r="392" spans="1:4" x14ac:dyDescent="0.2">
      <c r="A392" s="8">
        <v>383</v>
      </c>
      <c r="B392" s="47">
        <v>83881.354500000001</v>
      </c>
      <c r="C392" s="47">
        <v>37044.939452999999</v>
      </c>
      <c r="D392" s="47">
        <v>7002.9620000000004</v>
      </c>
    </row>
    <row r="393" spans="1:4" x14ac:dyDescent="0.2">
      <c r="A393" s="8">
        <v>384</v>
      </c>
      <c r="B393" s="47">
        <v>58502.566961000004</v>
      </c>
      <c r="C393" s="47">
        <v>23370.837158000002</v>
      </c>
      <c r="D393" s="47">
        <v>7722.5326999999997</v>
      </c>
    </row>
    <row r="394" spans="1:4" x14ac:dyDescent="0.2">
      <c r="A394" s="8">
        <v>385</v>
      </c>
      <c r="B394" s="47">
        <v>17356.710449999999</v>
      </c>
      <c r="C394" s="47">
        <v>5698.6391599999997</v>
      </c>
      <c r="D394" s="47">
        <v>4280.8541670000004</v>
      </c>
    </row>
    <row r="395" spans="1:4" x14ac:dyDescent="0.2">
      <c r="A395" s="8">
        <v>386</v>
      </c>
      <c r="B395" s="47">
        <v>17769.578125</v>
      </c>
      <c r="C395" s="47">
        <v>3561.0870969999996</v>
      </c>
      <c r="D395" s="47">
        <v>328.59165999999999</v>
      </c>
    </row>
    <row r="396" spans="1:4" x14ac:dyDescent="0.2">
      <c r="A396" s="8">
        <v>387</v>
      </c>
      <c r="B396" s="47">
        <v>19123.515625</v>
      </c>
      <c r="C396" s="47">
        <v>6727.6469729999999</v>
      </c>
      <c r="D396" s="47">
        <v>0</v>
      </c>
    </row>
    <row r="397" spans="1:4" x14ac:dyDescent="0.2">
      <c r="A397" s="8">
        <v>388</v>
      </c>
      <c r="B397" s="47">
        <v>10231.021971999999</v>
      </c>
      <c r="C397" s="47">
        <v>1796.7925870000001</v>
      </c>
      <c r="D397" s="47">
        <v>0</v>
      </c>
    </row>
    <row r="398" spans="1:4" x14ac:dyDescent="0.2">
      <c r="A398" s="8">
        <v>389</v>
      </c>
      <c r="B398" s="47">
        <v>16117.466553000002</v>
      </c>
      <c r="C398" s="47">
        <v>0</v>
      </c>
      <c r="D398" s="47">
        <v>0</v>
      </c>
    </row>
    <row r="399" spans="1:4" x14ac:dyDescent="0.2">
      <c r="A399" s="8">
        <v>390</v>
      </c>
      <c r="B399" s="47">
        <v>12205.120116999999</v>
      </c>
      <c r="C399" s="47">
        <v>0</v>
      </c>
      <c r="D399" s="47">
        <v>0</v>
      </c>
    </row>
    <row r="400" spans="1:4" x14ac:dyDescent="0.2">
      <c r="A400" s="8">
        <v>391</v>
      </c>
      <c r="B400" s="47">
        <v>6627.7371829999993</v>
      </c>
      <c r="C400" s="47">
        <v>173.32681299999999</v>
      </c>
      <c r="D400" s="47">
        <v>0</v>
      </c>
    </row>
    <row r="401" spans="1:4" x14ac:dyDescent="0.2">
      <c r="A401" s="8">
        <v>392</v>
      </c>
      <c r="B401" s="47">
        <v>10541.403076000001</v>
      </c>
      <c r="C401" s="47">
        <v>0.71741500000000002</v>
      </c>
      <c r="D401" s="47">
        <v>0</v>
      </c>
    </row>
    <row r="402" spans="1:4" x14ac:dyDescent="0.2">
      <c r="A402" s="8">
        <v>393</v>
      </c>
      <c r="B402" s="47">
        <v>13282.593261999999</v>
      </c>
      <c r="C402" s="47">
        <v>1.129842</v>
      </c>
      <c r="D402" s="47">
        <v>0</v>
      </c>
    </row>
    <row r="403" spans="1:4" x14ac:dyDescent="0.2">
      <c r="A403" s="8">
        <v>394</v>
      </c>
      <c r="B403" s="47">
        <v>8130.0729979999996</v>
      </c>
      <c r="C403" s="47">
        <v>0.353713</v>
      </c>
      <c r="D403" s="47">
        <v>0</v>
      </c>
    </row>
    <row r="404" spans="1:4" x14ac:dyDescent="0.2">
      <c r="A404" s="8">
        <v>395</v>
      </c>
      <c r="B404" s="47">
        <v>6682.9753409999994</v>
      </c>
      <c r="C404" s="47">
        <v>0</v>
      </c>
      <c r="D404" s="47">
        <v>0</v>
      </c>
    </row>
    <row r="405" spans="1:4" x14ac:dyDescent="0.2">
      <c r="A405" s="8">
        <v>396</v>
      </c>
      <c r="B405" s="47">
        <v>9989.2982179999999</v>
      </c>
      <c r="C405" s="47">
        <v>0</v>
      </c>
      <c r="D405" s="47">
        <v>0</v>
      </c>
    </row>
    <row r="406" spans="1:4" x14ac:dyDescent="0.2">
      <c r="A406" s="8">
        <v>397</v>
      </c>
      <c r="B406" s="47">
        <v>6769.3553460000003</v>
      </c>
      <c r="C406" s="47">
        <v>0</v>
      </c>
      <c r="D406" s="47">
        <v>0</v>
      </c>
    </row>
    <row r="407" spans="1:4" x14ac:dyDescent="0.2">
      <c r="A407" s="8">
        <v>398</v>
      </c>
      <c r="B407" s="47">
        <v>16735.393311</v>
      </c>
      <c r="C407" s="47">
        <v>0</v>
      </c>
      <c r="D407" s="47">
        <v>0</v>
      </c>
    </row>
    <row r="408" spans="1:4" x14ac:dyDescent="0.2">
      <c r="A408" s="8">
        <v>399</v>
      </c>
      <c r="B408" s="47">
        <v>17470.312499</v>
      </c>
      <c r="C408" s="47">
        <v>0</v>
      </c>
      <c r="D408" s="47">
        <v>0.314803</v>
      </c>
    </row>
    <row r="409" spans="1:4" x14ac:dyDescent="0.2">
      <c r="A409" s="8">
        <v>400</v>
      </c>
      <c r="B409" s="47">
        <v>17695.369628</v>
      </c>
      <c r="C409" s="47">
        <v>7.6550000000000003E-3</v>
      </c>
      <c r="D409" s="47">
        <v>0</v>
      </c>
    </row>
    <row r="410" spans="1:4" x14ac:dyDescent="0.2">
      <c r="A410" s="8">
        <v>401</v>
      </c>
      <c r="B410" s="47">
        <v>17484.581055000002</v>
      </c>
      <c r="C410" s="47">
        <v>407.55317500000001</v>
      </c>
      <c r="D410" s="47">
        <v>0</v>
      </c>
    </row>
    <row r="411" spans="1:4" x14ac:dyDescent="0.2">
      <c r="A411" s="8">
        <v>402</v>
      </c>
      <c r="B411" s="47">
        <v>17215.614745999999</v>
      </c>
      <c r="C411" s="47">
        <v>1556.1237110000002</v>
      </c>
      <c r="D411" s="47">
        <v>0</v>
      </c>
    </row>
    <row r="412" spans="1:4" x14ac:dyDescent="0.2">
      <c r="A412" s="8">
        <v>403</v>
      </c>
      <c r="B412" s="47">
        <v>53910.609594000001</v>
      </c>
      <c r="C412" s="47">
        <v>239.66351700000001</v>
      </c>
      <c r="D412" s="47">
        <v>1608.6401410000001</v>
      </c>
    </row>
    <row r="413" spans="1:4" x14ac:dyDescent="0.2">
      <c r="A413" s="8">
        <v>404</v>
      </c>
      <c r="B413" s="47">
        <v>104234.959</v>
      </c>
      <c r="C413" s="47">
        <v>0</v>
      </c>
      <c r="D413" s="47">
        <v>12909.5237</v>
      </c>
    </row>
    <row r="414" spans="1:4" x14ac:dyDescent="0.2">
      <c r="A414" s="8">
        <v>405</v>
      </c>
      <c r="B414" s="47">
        <v>41978.513257999999</v>
      </c>
      <c r="C414" s="47">
        <v>0</v>
      </c>
      <c r="D414" s="47">
        <v>14589.8305</v>
      </c>
    </row>
    <row r="415" spans="1:4" x14ac:dyDescent="0.2">
      <c r="A415" s="8">
        <v>406</v>
      </c>
      <c r="B415" s="47">
        <v>20241.240721999999</v>
      </c>
      <c r="C415" s="47">
        <v>894.07360799999992</v>
      </c>
      <c r="D415" s="47">
        <v>15478.445600000001</v>
      </c>
    </row>
    <row r="416" spans="1:4" x14ac:dyDescent="0.2">
      <c r="A416" s="8">
        <v>407</v>
      </c>
      <c r="B416" s="47">
        <v>17439.405029999998</v>
      </c>
      <c r="C416" s="47">
        <v>5899.2817990000003</v>
      </c>
      <c r="D416" s="47">
        <v>14921.3264</v>
      </c>
    </row>
    <row r="417" spans="1:4" x14ac:dyDescent="0.2">
      <c r="A417" s="8">
        <v>408</v>
      </c>
      <c r="B417" s="47">
        <v>10685.807862000001</v>
      </c>
      <c r="C417" s="47">
        <v>17237.639648</v>
      </c>
      <c r="D417" s="47">
        <v>10926.8138</v>
      </c>
    </row>
    <row r="418" spans="1:4" x14ac:dyDescent="0.2">
      <c r="A418" s="8">
        <v>409</v>
      </c>
      <c r="B418" s="47">
        <v>2045.278566</v>
      </c>
      <c r="C418" s="47">
        <v>22692.925293</v>
      </c>
      <c r="D418" s="47">
        <v>8788.8839000000007</v>
      </c>
    </row>
    <row r="419" spans="1:4" x14ac:dyDescent="0.2">
      <c r="A419" s="8">
        <v>410</v>
      </c>
      <c r="B419" s="47">
        <v>17.692758999999999</v>
      </c>
      <c r="C419" s="47">
        <v>29052.756347999999</v>
      </c>
      <c r="D419" s="47">
        <v>3836.7103559999996</v>
      </c>
    </row>
    <row r="420" spans="1:4" x14ac:dyDescent="0.2">
      <c r="A420" s="8">
        <v>411</v>
      </c>
      <c r="B420" s="47">
        <v>589.46926699999995</v>
      </c>
      <c r="C420" s="47">
        <v>24876.379883999998</v>
      </c>
      <c r="D420" s="47">
        <v>1539.0729219999998</v>
      </c>
    </row>
    <row r="421" spans="1:4" x14ac:dyDescent="0.2">
      <c r="A421" s="8">
        <v>412</v>
      </c>
      <c r="B421" s="47">
        <v>71.180288000000004</v>
      </c>
      <c r="C421" s="47">
        <v>35606.226515999995</v>
      </c>
      <c r="D421" s="47">
        <v>997.61857499999996</v>
      </c>
    </row>
    <row r="422" spans="1:4" x14ac:dyDescent="0.2">
      <c r="A422" s="8">
        <v>413</v>
      </c>
      <c r="B422" s="47">
        <v>4.1000560000000004</v>
      </c>
      <c r="C422" s="47">
        <v>37286.048956999999</v>
      </c>
      <c r="D422" s="47">
        <v>2183.2482609999997</v>
      </c>
    </row>
    <row r="423" spans="1:4" x14ac:dyDescent="0.2">
      <c r="A423" s="8">
        <v>414</v>
      </c>
      <c r="B423" s="47">
        <v>8.4823109999999993</v>
      </c>
      <c r="C423" s="47">
        <v>18755.923828999999</v>
      </c>
      <c r="D423" s="47">
        <v>1397.8239440000002</v>
      </c>
    </row>
    <row r="424" spans="1:4" x14ac:dyDescent="0.2">
      <c r="A424" s="8">
        <v>415</v>
      </c>
      <c r="B424" s="47">
        <v>2.4827219999999999</v>
      </c>
      <c r="C424" s="47">
        <v>17584.797851000003</v>
      </c>
      <c r="D424" s="47">
        <v>1016.2833180000001</v>
      </c>
    </row>
    <row r="425" spans="1:4" x14ac:dyDescent="0.2">
      <c r="A425" s="8">
        <v>416</v>
      </c>
      <c r="B425" s="47">
        <v>828.70979299999999</v>
      </c>
      <c r="C425" s="47">
        <v>14563.176879000001</v>
      </c>
      <c r="D425" s="47">
        <v>511.09555799999998</v>
      </c>
    </row>
    <row r="426" spans="1:4" x14ac:dyDescent="0.2">
      <c r="A426" s="8">
        <v>417</v>
      </c>
      <c r="B426" s="47">
        <v>2037.05072</v>
      </c>
      <c r="C426" s="47">
        <v>5867.5617679999996</v>
      </c>
      <c r="D426" s="47">
        <v>651.69283199999995</v>
      </c>
    </row>
    <row r="427" spans="1:4" x14ac:dyDescent="0.2">
      <c r="A427" s="8">
        <v>418</v>
      </c>
      <c r="B427" s="47">
        <v>3908.0819099999999</v>
      </c>
      <c r="C427" s="47">
        <v>4568.2911370000002</v>
      </c>
      <c r="D427" s="47">
        <v>492.84931</v>
      </c>
    </row>
    <row r="428" spans="1:4" x14ac:dyDescent="0.2">
      <c r="A428" s="8">
        <v>419</v>
      </c>
      <c r="B428" s="47">
        <v>3100.5258940000003</v>
      </c>
      <c r="C428" s="47">
        <v>4286.6077880000003</v>
      </c>
      <c r="D428" s="47">
        <v>0.10370799999999999</v>
      </c>
    </row>
    <row r="429" spans="1:4" x14ac:dyDescent="0.2">
      <c r="A429" s="8">
        <v>420</v>
      </c>
      <c r="B429" s="47">
        <v>10.663601</v>
      </c>
      <c r="C429" s="47">
        <v>2872.6603700000001</v>
      </c>
      <c r="D429" s="47">
        <v>0</v>
      </c>
    </row>
    <row r="430" spans="1:4" x14ac:dyDescent="0.2">
      <c r="A430" s="8">
        <v>421</v>
      </c>
      <c r="B430" s="47">
        <v>4.0770000000000001E-2</v>
      </c>
      <c r="C430" s="47">
        <v>4147.2612310000004</v>
      </c>
      <c r="D430" s="47">
        <v>0</v>
      </c>
    </row>
    <row r="431" spans="1:4" x14ac:dyDescent="0.2">
      <c r="A431" s="8">
        <v>422</v>
      </c>
      <c r="B431" s="47">
        <v>1.253377</v>
      </c>
      <c r="C431" s="47">
        <v>3540.8890980000001</v>
      </c>
      <c r="D431" s="47">
        <v>7.5600000000000005E-4</v>
      </c>
    </row>
    <row r="432" spans="1:4" x14ac:dyDescent="0.2">
      <c r="A432" s="8">
        <v>423</v>
      </c>
      <c r="B432" s="47">
        <v>6.3300580000000002</v>
      </c>
      <c r="C432" s="47">
        <v>3076.7009579999999</v>
      </c>
      <c r="D432" s="47">
        <v>612.12361200000009</v>
      </c>
    </row>
    <row r="433" spans="1:4" x14ac:dyDescent="0.2">
      <c r="A433" s="8">
        <v>424</v>
      </c>
      <c r="B433" s="47">
        <v>445.70173299999999</v>
      </c>
      <c r="C433" s="47">
        <v>6623.615906</v>
      </c>
      <c r="D433" s="47">
        <v>1997.0500789999999</v>
      </c>
    </row>
    <row r="434" spans="1:4" x14ac:dyDescent="0.2">
      <c r="A434" s="8">
        <v>425</v>
      </c>
      <c r="B434" s="47">
        <v>2394.8811040000001</v>
      </c>
      <c r="C434" s="47">
        <v>1100.6340369999998</v>
      </c>
      <c r="D434" s="47">
        <v>5131.0306620000001</v>
      </c>
    </row>
    <row r="435" spans="1:4" x14ac:dyDescent="0.2">
      <c r="A435" s="8">
        <v>426</v>
      </c>
      <c r="B435" s="47">
        <v>733.49017300000003</v>
      </c>
      <c r="C435" s="47">
        <v>0</v>
      </c>
      <c r="D435" s="47">
        <v>6042.4839999999995</v>
      </c>
    </row>
    <row r="436" spans="1:4" x14ac:dyDescent="0.2">
      <c r="A436" s="8">
        <v>427</v>
      </c>
      <c r="B436" s="47">
        <v>391.85736100000003</v>
      </c>
      <c r="C436" s="47">
        <v>7.2720000000000007E-2</v>
      </c>
      <c r="D436" s="47">
        <v>5549.1575999999995</v>
      </c>
    </row>
    <row r="437" spans="1:4" x14ac:dyDescent="0.2">
      <c r="A437" s="8">
        <v>428</v>
      </c>
      <c r="B437" s="47">
        <v>0</v>
      </c>
      <c r="C437" s="47">
        <v>492.66816</v>
      </c>
      <c r="D437" s="47">
        <v>5256.6001000000006</v>
      </c>
    </row>
    <row r="438" spans="1:4" x14ac:dyDescent="0.2">
      <c r="A438" s="8">
        <v>429</v>
      </c>
      <c r="B438" s="47">
        <v>0</v>
      </c>
      <c r="C438" s="47">
        <v>7159.6974499999997</v>
      </c>
      <c r="D438" s="47">
        <v>4159.2812029999996</v>
      </c>
    </row>
    <row r="439" spans="1:4" x14ac:dyDescent="0.2">
      <c r="A439" s="8">
        <v>430</v>
      </c>
      <c r="B439" s="47">
        <v>0</v>
      </c>
      <c r="C439" s="47">
        <v>5546.9533090000004</v>
      </c>
      <c r="D439" s="47">
        <v>3326.5782470000004</v>
      </c>
    </row>
    <row r="440" spans="1:4" x14ac:dyDescent="0.2">
      <c r="A440" s="8">
        <v>431</v>
      </c>
      <c r="B440" s="47">
        <v>18.369236000000001</v>
      </c>
      <c r="C440" s="47">
        <v>44.755253000000003</v>
      </c>
      <c r="D440" s="47">
        <v>1186.4386870000001</v>
      </c>
    </row>
    <row r="441" spans="1:4" x14ac:dyDescent="0.2">
      <c r="A441" s="8">
        <v>432</v>
      </c>
      <c r="B441" s="47">
        <v>4013.664612</v>
      </c>
      <c r="C441" s="47">
        <v>0</v>
      </c>
      <c r="D441" s="47">
        <v>216.842017</v>
      </c>
    </row>
    <row r="442" spans="1:4" x14ac:dyDescent="0.2">
      <c r="A442" s="8">
        <v>433</v>
      </c>
      <c r="B442" s="47">
        <v>1273.8045689999999</v>
      </c>
      <c r="C442" s="47">
        <v>10394.796691</v>
      </c>
      <c r="D442" s="47">
        <v>0</v>
      </c>
    </row>
    <row r="443" spans="1:4" x14ac:dyDescent="0.2">
      <c r="A443" s="8">
        <v>434</v>
      </c>
      <c r="B443" s="47">
        <v>3472.857516</v>
      </c>
      <c r="C443" s="47">
        <v>26561.495116999999</v>
      </c>
      <c r="D443" s="47">
        <v>0</v>
      </c>
    </row>
    <row r="444" spans="1:4" x14ac:dyDescent="0.2">
      <c r="A444" s="8">
        <v>435</v>
      </c>
      <c r="B444" s="47">
        <v>5083.9136959999996</v>
      </c>
      <c r="C444" s="47">
        <v>47731.907902000006</v>
      </c>
      <c r="D444" s="47">
        <v>0</v>
      </c>
    </row>
    <row r="445" spans="1:4" x14ac:dyDescent="0.2">
      <c r="A445" s="8">
        <v>436</v>
      </c>
      <c r="B445" s="47">
        <v>73.205826000000002</v>
      </c>
      <c r="C445" s="47">
        <v>28837.244628000004</v>
      </c>
      <c r="D445" s="47">
        <v>0</v>
      </c>
    </row>
    <row r="446" spans="1:4" x14ac:dyDescent="0.2">
      <c r="A446" s="8">
        <v>437</v>
      </c>
      <c r="B446" s="47">
        <v>4.2625099999999998</v>
      </c>
      <c r="C446" s="47">
        <v>39968.308370999999</v>
      </c>
      <c r="D446" s="47">
        <v>0</v>
      </c>
    </row>
    <row r="447" spans="1:4" x14ac:dyDescent="0.2">
      <c r="A447" s="8">
        <v>438</v>
      </c>
      <c r="B447" s="47">
        <v>10.831208999999999</v>
      </c>
      <c r="C447" s="47">
        <v>82488.869000000006</v>
      </c>
      <c r="D447" s="47">
        <v>0</v>
      </c>
    </row>
    <row r="448" spans="1:4" x14ac:dyDescent="0.2">
      <c r="A448" s="8">
        <v>439</v>
      </c>
      <c r="B448" s="47">
        <v>0</v>
      </c>
      <c r="C448" s="47">
        <v>100227.68100000001</v>
      </c>
      <c r="D448" s="47">
        <v>7.4945969999999997</v>
      </c>
    </row>
    <row r="449" spans="1:4" x14ac:dyDescent="0.2">
      <c r="A449" s="8">
        <v>440</v>
      </c>
      <c r="B449" s="47">
        <v>0</v>
      </c>
      <c r="C449" s="47">
        <v>105311.52799999999</v>
      </c>
      <c r="D449" s="47">
        <v>5.2803209999999998</v>
      </c>
    </row>
    <row r="450" spans="1:4" x14ac:dyDescent="0.2">
      <c r="A450" s="8">
        <v>441</v>
      </c>
      <c r="B450" s="47">
        <v>0</v>
      </c>
      <c r="C450" s="47">
        <v>86912.52900000001</v>
      </c>
      <c r="D450" s="47">
        <v>931.18823599999996</v>
      </c>
    </row>
    <row r="451" spans="1:4" x14ac:dyDescent="0.2">
      <c r="A451" s="8">
        <v>442</v>
      </c>
      <c r="B451" s="47">
        <v>0</v>
      </c>
      <c r="C451" s="47">
        <v>68896.968250000005</v>
      </c>
      <c r="D451" s="47">
        <v>651.52152699999999</v>
      </c>
    </row>
    <row r="452" spans="1:4" x14ac:dyDescent="0.2">
      <c r="A452" s="8">
        <v>443</v>
      </c>
      <c r="B452" s="47">
        <v>3.2813829999999999</v>
      </c>
      <c r="C452" s="47">
        <v>77115.584000000003</v>
      </c>
      <c r="D452" s="47">
        <v>2348.2122069999996</v>
      </c>
    </row>
    <row r="453" spans="1:4" x14ac:dyDescent="0.2">
      <c r="A453" s="8">
        <v>444</v>
      </c>
      <c r="B453" s="47">
        <v>1615.4679189999999</v>
      </c>
      <c r="C453" s="47">
        <v>31046.730486999997</v>
      </c>
      <c r="D453" s="47">
        <v>14.234405000000001</v>
      </c>
    </row>
    <row r="454" spans="1:4" x14ac:dyDescent="0.2">
      <c r="A454" s="8">
        <v>445</v>
      </c>
      <c r="B454" s="47">
        <v>8581.7492679999996</v>
      </c>
      <c r="C454" s="47">
        <v>23210.786620999999</v>
      </c>
      <c r="D454" s="47">
        <v>1964.634053</v>
      </c>
    </row>
    <row r="455" spans="1:4" x14ac:dyDescent="0.2">
      <c r="A455" s="8">
        <v>446</v>
      </c>
      <c r="B455" s="47">
        <v>13079.429443999999</v>
      </c>
      <c r="C455" s="47">
        <v>16395.051758000001</v>
      </c>
      <c r="D455" s="47">
        <v>270.11580800000002</v>
      </c>
    </row>
    <row r="456" spans="1:4" x14ac:dyDescent="0.2">
      <c r="A456" s="8">
        <v>447</v>
      </c>
      <c r="B456" s="47">
        <v>5958.8823240000002</v>
      </c>
      <c r="C456" s="47">
        <v>2985.4971660000001</v>
      </c>
      <c r="D456" s="47">
        <v>6.9050190000000002</v>
      </c>
    </row>
    <row r="457" spans="1:4" x14ac:dyDescent="0.2">
      <c r="A457" s="8">
        <v>448</v>
      </c>
      <c r="B457" s="47">
        <v>3189.8157340000002</v>
      </c>
      <c r="C457" s="47">
        <v>28.23293</v>
      </c>
      <c r="D457" s="47">
        <v>246.88758799999999</v>
      </c>
    </row>
    <row r="458" spans="1:4" x14ac:dyDescent="0.2">
      <c r="A458" s="8">
        <v>449</v>
      </c>
      <c r="B458" s="47">
        <v>4643.2553090000001</v>
      </c>
      <c r="C458" s="47">
        <v>7.443E-3</v>
      </c>
      <c r="D458" s="47">
        <v>1327.428885</v>
      </c>
    </row>
    <row r="459" spans="1:4" x14ac:dyDescent="0.2">
      <c r="A459" s="8">
        <v>450</v>
      </c>
      <c r="B459" s="47">
        <v>10575.192870000001</v>
      </c>
      <c r="C459" s="47">
        <v>0</v>
      </c>
      <c r="D459" s="47">
        <v>2298.9642869999998</v>
      </c>
    </row>
    <row r="460" spans="1:4" x14ac:dyDescent="0.2">
      <c r="A460" s="8">
        <v>451</v>
      </c>
      <c r="B460" s="47">
        <v>16564.930175999998</v>
      </c>
      <c r="C460" s="47">
        <v>255.08993099999998</v>
      </c>
      <c r="D460" s="47">
        <v>7358.8817000000008</v>
      </c>
    </row>
    <row r="461" spans="1:4" x14ac:dyDescent="0.2">
      <c r="A461" s="8">
        <v>452</v>
      </c>
      <c r="B461" s="47">
        <v>21630.037109000001</v>
      </c>
      <c r="C461" s="47">
        <v>3429.2103889999999</v>
      </c>
      <c r="D461" s="47">
        <v>9688.7362999999987</v>
      </c>
    </row>
    <row r="462" spans="1:4" x14ac:dyDescent="0.2">
      <c r="A462" s="8">
        <v>453</v>
      </c>
      <c r="B462" s="47">
        <v>23693.294433999999</v>
      </c>
      <c r="C462" s="47">
        <v>16007.957519</v>
      </c>
      <c r="D462" s="47">
        <v>7531.5298000000003</v>
      </c>
    </row>
    <row r="463" spans="1:4" x14ac:dyDescent="0.2">
      <c r="A463" s="8">
        <v>454</v>
      </c>
      <c r="B463" s="47">
        <v>22894.734375</v>
      </c>
      <c r="C463" s="47">
        <v>12796.774415</v>
      </c>
      <c r="D463" s="47">
        <v>5810.6668</v>
      </c>
    </row>
    <row r="464" spans="1:4" x14ac:dyDescent="0.2">
      <c r="A464" s="8">
        <v>455</v>
      </c>
      <c r="B464" s="47">
        <v>35715.322754000001</v>
      </c>
      <c r="C464" s="47">
        <v>22391.475586</v>
      </c>
      <c r="D464" s="47">
        <v>4533.4252399999996</v>
      </c>
    </row>
    <row r="465" spans="1:4" x14ac:dyDescent="0.2">
      <c r="A465" s="8">
        <v>456</v>
      </c>
      <c r="B465" s="47">
        <v>28890.067870999999</v>
      </c>
      <c r="C465" s="47">
        <v>28321.054688</v>
      </c>
      <c r="D465" s="47">
        <v>3716.4873229999998</v>
      </c>
    </row>
    <row r="466" spans="1:4" x14ac:dyDescent="0.2">
      <c r="A466" s="8">
        <v>457</v>
      </c>
      <c r="B466" s="47">
        <v>14712.596434000001</v>
      </c>
      <c r="C466" s="47">
        <v>26077.422850999996</v>
      </c>
      <c r="D466" s="47">
        <v>3015.991211</v>
      </c>
    </row>
    <row r="467" spans="1:4" x14ac:dyDescent="0.2">
      <c r="A467" s="8">
        <v>458</v>
      </c>
      <c r="B467" s="47">
        <v>7234.1993410000005</v>
      </c>
      <c r="C467" s="47">
        <v>31735.638182999999</v>
      </c>
      <c r="D467" s="47">
        <v>1068.461761</v>
      </c>
    </row>
    <row r="468" spans="1:4" x14ac:dyDescent="0.2">
      <c r="A468" s="8">
        <v>459</v>
      </c>
      <c r="B468" s="47">
        <v>2424.121674</v>
      </c>
      <c r="C468" s="47">
        <v>24398.489258000001</v>
      </c>
      <c r="D468" s="47">
        <v>1.1826E-2</v>
      </c>
    </row>
    <row r="469" spans="1:4" x14ac:dyDescent="0.2">
      <c r="A469" s="8">
        <v>460</v>
      </c>
      <c r="B469" s="47">
        <v>0</v>
      </c>
      <c r="C469" s="47">
        <v>17596.344970999999</v>
      </c>
      <c r="D469" s="47">
        <v>322.583822</v>
      </c>
    </row>
    <row r="470" spans="1:4" x14ac:dyDescent="0.2">
      <c r="A470" s="8">
        <v>461</v>
      </c>
      <c r="B470" s="47">
        <v>0</v>
      </c>
      <c r="C470" s="47">
        <v>10904.304688</v>
      </c>
      <c r="D470" s="47">
        <v>399.01498000000004</v>
      </c>
    </row>
    <row r="471" spans="1:4" x14ac:dyDescent="0.2">
      <c r="A471" s="8">
        <v>462</v>
      </c>
      <c r="B471" s="47">
        <v>0</v>
      </c>
      <c r="C471" s="47">
        <v>14922.495850000001</v>
      </c>
      <c r="D471" s="47">
        <v>298.62352399999997</v>
      </c>
    </row>
    <row r="472" spans="1:4" x14ac:dyDescent="0.2">
      <c r="A472" s="8">
        <v>463</v>
      </c>
      <c r="B472" s="47">
        <v>0</v>
      </c>
      <c r="C472" s="47">
        <v>7126.2818609999995</v>
      </c>
      <c r="D472" s="47">
        <v>205.56582800000001</v>
      </c>
    </row>
    <row r="473" spans="1:4" x14ac:dyDescent="0.2">
      <c r="A473" s="8">
        <v>464</v>
      </c>
      <c r="B473" s="47">
        <v>0</v>
      </c>
      <c r="C473" s="47">
        <v>6002.9484859999993</v>
      </c>
      <c r="D473" s="47">
        <v>32.140906000000001</v>
      </c>
    </row>
    <row r="474" spans="1:4" x14ac:dyDescent="0.2">
      <c r="A474" s="8">
        <v>465</v>
      </c>
      <c r="B474" s="47">
        <v>1.482812</v>
      </c>
      <c r="C474" s="47">
        <v>5582.2033689999989</v>
      </c>
      <c r="D474" s="47">
        <v>0</v>
      </c>
    </row>
    <row r="475" spans="1:4" x14ac:dyDescent="0.2">
      <c r="A475" s="8">
        <v>466</v>
      </c>
      <c r="B475" s="47">
        <v>2.6848E-2</v>
      </c>
      <c r="C475" s="47">
        <v>15253.489501999999</v>
      </c>
      <c r="D475" s="47">
        <v>0</v>
      </c>
    </row>
    <row r="476" spans="1:4" x14ac:dyDescent="0.2">
      <c r="A476" s="8">
        <v>467</v>
      </c>
      <c r="B476" s="47">
        <v>1065.865223</v>
      </c>
      <c r="C476" s="47">
        <v>8688.3167720000001</v>
      </c>
      <c r="D476" s="47">
        <v>0.12317600000000001</v>
      </c>
    </row>
    <row r="477" spans="1:4" x14ac:dyDescent="0.2">
      <c r="A477" s="8">
        <v>468</v>
      </c>
      <c r="B477" s="47">
        <v>1474.4743960000001</v>
      </c>
      <c r="C477" s="47">
        <v>3677.3820190000001</v>
      </c>
      <c r="D477" s="47">
        <v>7.4846000000000004</v>
      </c>
    </row>
    <row r="478" spans="1:4" x14ac:dyDescent="0.2">
      <c r="A478" s="8">
        <v>469</v>
      </c>
      <c r="B478" s="47">
        <v>1216.2751009999999</v>
      </c>
      <c r="C478" s="47">
        <v>1463.6990820000001</v>
      </c>
      <c r="D478" s="47">
        <v>635.66971599999999</v>
      </c>
    </row>
    <row r="479" spans="1:4" x14ac:dyDescent="0.2">
      <c r="A479" s="8">
        <v>470</v>
      </c>
      <c r="B479" s="47">
        <v>918.79691800000001</v>
      </c>
      <c r="C479" s="47">
        <v>1235.8061680000001</v>
      </c>
      <c r="D479" s="47">
        <v>881.58756900000003</v>
      </c>
    </row>
    <row r="480" spans="1:4" x14ac:dyDescent="0.2">
      <c r="A480" s="8">
        <v>471</v>
      </c>
      <c r="B480" s="47">
        <v>821.03293400000007</v>
      </c>
      <c r="C480" s="47">
        <v>10184.908081</v>
      </c>
      <c r="D480" s="47">
        <v>1145.6848909999999</v>
      </c>
    </row>
    <row r="481" spans="1:4" x14ac:dyDescent="0.2">
      <c r="A481" s="8">
        <v>472</v>
      </c>
      <c r="B481" s="47">
        <v>7432.7717279999997</v>
      </c>
      <c r="C481" s="47">
        <v>6116.0791009999994</v>
      </c>
      <c r="D481" s="47">
        <v>655.97758499999998</v>
      </c>
    </row>
    <row r="482" spans="1:4" x14ac:dyDescent="0.2">
      <c r="A482" s="8">
        <v>473</v>
      </c>
      <c r="B482" s="47">
        <v>18712.392578000003</v>
      </c>
      <c r="C482" s="47">
        <v>6773.7615969999997</v>
      </c>
      <c r="D482" s="47">
        <v>1235.6698690000001</v>
      </c>
    </row>
    <row r="483" spans="1:4" x14ac:dyDescent="0.2">
      <c r="A483" s="8">
        <v>474</v>
      </c>
      <c r="B483" s="47">
        <v>50450.155609000001</v>
      </c>
      <c r="C483" s="47">
        <v>1761.9654539999999</v>
      </c>
      <c r="D483" s="47">
        <v>2363.8147269999999</v>
      </c>
    </row>
    <row r="484" spans="1:4" x14ac:dyDescent="0.2">
      <c r="A484" s="8">
        <v>475</v>
      </c>
      <c r="B484" s="47">
        <v>101704.872</v>
      </c>
      <c r="C484" s="47">
        <v>5613.3539680000004</v>
      </c>
      <c r="D484" s="47">
        <v>2031.9300539999999</v>
      </c>
    </row>
    <row r="485" spans="1:4" x14ac:dyDescent="0.2">
      <c r="A485" s="8">
        <v>476</v>
      </c>
      <c r="B485" s="47">
        <v>93531.851999999999</v>
      </c>
      <c r="C485" s="47">
        <v>39274.891508000001</v>
      </c>
      <c r="D485" s="47">
        <v>2622.5855410000004</v>
      </c>
    </row>
    <row r="486" spans="1:4" x14ac:dyDescent="0.2">
      <c r="A486" s="8">
        <v>477</v>
      </c>
      <c r="B486" s="47">
        <v>42310.020858999997</v>
      </c>
      <c r="C486" s="47">
        <v>57596.154999999999</v>
      </c>
      <c r="D486" s="47">
        <v>3492.3702999999996</v>
      </c>
    </row>
    <row r="487" spans="1:4" x14ac:dyDescent="0.2">
      <c r="A487" s="8">
        <v>478</v>
      </c>
      <c r="B487" s="47">
        <v>26620.411656</v>
      </c>
      <c r="C487" s="47">
        <v>64968.600999999995</v>
      </c>
      <c r="D487" s="47">
        <v>9861.0154000000002</v>
      </c>
    </row>
    <row r="488" spans="1:4" x14ac:dyDescent="0.2">
      <c r="A488" s="8">
        <v>479</v>
      </c>
      <c r="B488" s="47">
        <v>10806.683106</v>
      </c>
      <c r="C488" s="47">
        <v>83173.188999999998</v>
      </c>
      <c r="D488" s="47">
        <v>11859.0969</v>
      </c>
    </row>
    <row r="489" spans="1:4" x14ac:dyDescent="0.2">
      <c r="A489" s="8">
        <v>480</v>
      </c>
      <c r="B489" s="47">
        <v>5033.0400390000004</v>
      </c>
      <c r="C489" s="47">
        <v>109479.64899999999</v>
      </c>
      <c r="D489" s="47">
        <v>14904.5998</v>
      </c>
    </row>
    <row r="490" spans="1:4" x14ac:dyDescent="0.2">
      <c r="A490" s="8">
        <v>481</v>
      </c>
      <c r="B490" s="47">
        <v>4351.7343140000003</v>
      </c>
      <c r="C490" s="47">
        <v>113698.07799999999</v>
      </c>
      <c r="D490" s="47">
        <v>7174.064112</v>
      </c>
    </row>
    <row r="491" spans="1:4" x14ac:dyDescent="0.2">
      <c r="A491" s="8">
        <v>482</v>
      </c>
      <c r="B491" s="47">
        <v>4210.1378789999999</v>
      </c>
      <c r="C491" s="47">
        <v>117069.59699999999</v>
      </c>
      <c r="D491" s="47">
        <v>2744.8381039999999</v>
      </c>
    </row>
    <row r="492" spans="1:4" x14ac:dyDescent="0.2">
      <c r="A492" s="8">
        <v>483</v>
      </c>
      <c r="B492" s="47">
        <v>3790.0131229999997</v>
      </c>
      <c r="C492" s="47">
        <v>123654.674</v>
      </c>
      <c r="D492" s="47">
        <v>1076.783639</v>
      </c>
    </row>
    <row r="493" spans="1:4" x14ac:dyDescent="0.2">
      <c r="A493" s="8">
        <v>484</v>
      </c>
      <c r="B493" s="47">
        <v>5937.7597649999998</v>
      </c>
      <c r="C493" s="47">
        <v>123745.49799999999</v>
      </c>
      <c r="D493" s="47">
        <v>1325.334709</v>
      </c>
    </row>
    <row r="494" spans="1:4" x14ac:dyDescent="0.2">
      <c r="A494" s="8">
        <v>485</v>
      </c>
      <c r="B494" s="47">
        <v>7171.2197269999997</v>
      </c>
      <c r="C494" s="47">
        <v>123367.05725</v>
      </c>
      <c r="D494" s="47">
        <v>257.58871400000004</v>
      </c>
    </row>
    <row r="495" spans="1:4" x14ac:dyDescent="0.2">
      <c r="A495" s="8">
        <v>486</v>
      </c>
      <c r="B495" s="47">
        <v>4147.0657380000002</v>
      </c>
      <c r="C495" s="47">
        <v>124737.859</v>
      </c>
      <c r="D495" s="47">
        <v>0.25596000000000002</v>
      </c>
    </row>
    <row r="496" spans="1:4" x14ac:dyDescent="0.2">
      <c r="A496" s="8">
        <v>487</v>
      </c>
      <c r="B496" s="47">
        <v>2.6150480000000003</v>
      </c>
      <c r="C496" s="47">
        <v>120719.016</v>
      </c>
      <c r="D496" s="47">
        <v>0</v>
      </c>
    </row>
    <row r="497" spans="1:4" x14ac:dyDescent="0.2">
      <c r="A497" s="8">
        <v>488</v>
      </c>
      <c r="B497" s="47">
        <v>23.105931999999999</v>
      </c>
      <c r="C497" s="47">
        <v>112478.69399999999</v>
      </c>
      <c r="D497" s="47">
        <v>1017.1399700000001</v>
      </c>
    </row>
    <row r="498" spans="1:4" x14ac:dyDescent="0.2">
      <c r="A498" s="8">
        <v>489</v>
      </c>
      <c r="B498" s="47">
        <v>7822.6157229999999</v>
      </c>
      <c r="C498" s="47">
        <v>117551.54699999999</v>
      </c>
      <c r="D498" s="47">
        <v>607.52563399999997</v>
      </c>
    </row>
    <row r="499" spans="1:4" x14ac:dyDescent="0.2">
      <c r="A499" s="8">
        <v>490</v>
      </c>
      <c r="B499" s="47">
        <v>18532.327026999999</v>
      </c>
      <c r="C499" s="47">
        <v>81000.638999999996</v>
      </c>
      <c r="D499" s="47">
        <v>2980.681885</v>
      </c>
    </row>
    <row r="500" spans="1:4" x14ac:dyDescent="0.2">
      <c r="A500" s="8">
        <v>491</v>
      </c>
      <c r="B500" s="47">
        <v>15558.528076000001</v>
      </c>
      <c r="C500" s="47">
        <v>83564.313999999998</v>
      </c>
      <c r="D500" s="47">
        <v>12407.3624</v>
      </c>
    </row>
    <row r="501" spans="1:4" x14ac:dyDescent="0.2">
      <c r="A501" s="8">
        <v>492</v>
      </c>
      <c r="B501" s="47">
        <v>3684.1654659999999</v>
      </c>
      <c r="C501" s="47">
        <v>91982.093999999997</v>
      </c>
      <c r="D501" s="47">
        <v>20219.717299999997</v>
      </c>
    </row>
    <row r="502" spans="1:4" x14ac:dyDescent="0.2">
      <c r="A502" s="8">
        <v>493</v>
      </c>
      <c r="B502" s="47">
        <v>35.131304999999998</v>
      </c>
      <c r="C502" s="47">
        <v>104895.80175</v>
      </c>
      <c r="D502" s="47">
        <v>22836.208500000001</v>
      </c>
    </row>
    <row r="503" spans="1:4" x14ac:dyDescent="0.2">
      <c r="A503" s="8">
        <v>494</v>
      </c>
      <c r="B503" s="47">
        <v>2717.533238</v>
      </c>
      <c r="C503" s="47">
        <v>94865.285000000003</v>
      </c>
      <c r="D503" s="47">
        <v>28192.254400000002</v>
      </c>
    </row>
    <row r="504" spans="1:4" x14ac:dyDescent="0.2">
      <c r="A504" s="8">
        <v>495</v>
      </c>
      <c r="B504" s="47">
        <v>44128.946471999996</v>
      </c>
      <c r="C504" s="47">
        <v>114224.96699999999</v>
      </c>
      <c r="D504" s="47">
        <v>28199.9516</v>
      </c>
    </row>
    <row r="505" spans="1:4" x14ac:dyDescent="0.2">
      <c r="A505" s="8">
        <v>496</v>
      </c>
      <c r="B505" s="47">
        <v>49010.917000000001</v>
      </c>
      <c r="C505" s="47">
        <v>106345.05</v>
      </c>
      <c r="D505" s="47">
        <v>28689.924800000001</v>
      </c>
    </row>
    <row r="506" spans="1:4" x14ac:dyDescent="0.2">
      <c r="A506" s="8">
        <v>497</v>
      </c>
      <c r="B506" s="47">
        <v>78258.777000000002</v>
      </c>
      <c r="C506" s="47">
        <v>90602.354250000004</v>
      </c>
      <c r="D506" s="47">
        <v>29292.327499999999</v>
      </c>
    </row>
    <row r="507" spans="1:4" x14ac:dyDescent="0.2">
      <c r="A507" s="8">
        <v>498</v>
      </c>
      <c r="B507" s="47">
        <v>133647.19175</v>
      </c>
      <c r="C507" s="47">
        <v>64371.874000000003</v>
      </c>
      <c r="D507" s="47">
        <v>30603.688499999997</v>
      </c>
    </row>
    <row r="508" spans="1:4" x14ac:dyDescent="0.2">
      <c r="A508" s="8">
        <v>499</v>
      </c>
      <c r="B508" s="47">
        <v>116107.504</v>
      </c>
      <c r="C508" s="47">
        <v>40543.361855999996</v>
      </c>
      <c r="D508" s="47">
        <v>24524.8927</v>
      </c>
    </row>
    <row r="509" spans="1:4" x14ac:dyDescent="0.2">
      <c r="A509" s="8">
        <v>500</v>
      </c>
      <c r="B509" s="47">
        <v>148380.91400000002</v>
      </c>
      <c r="C509" s="47">
        <v>20548.101562</v>
      </c>
      <c r="D509" s="47">
        <v>26240.193899999998</v>
      </c>
    </row>
    <row r="510" spans="1:4" x14ac:dyDescent="0.2">
      <c r="A510" s="8">
        <v>501</v>
      </c>
      <c r="B510" s="47">
        <v>153927.179</v>
      </c>
      <c r="C510" s="47">
        <v>22841.876465000001</v>
      </c>
      <c r="D510" s="47">
        <v>21426.3037</v>
      </c>
    </row>
    <row r="511" spans="1:4" x14ac:dyDescent="0.2">
      <c r="A511" s="8">
        <v>502</v>
      </c>
      <c r="B511" s="47">
        <v>148700.348</v>
      </c>
      <c r="C511" s="47">
        <v>23316.908447000002</v>
      </c>
      <c r="D511" s="47">
        <v>22556.1908</v>
      </c>
    </row>
    <row r="512" spans="1:4" x14ac:dyDescent="0.2">
      <c r="A512" s="8">
        <v>503</v>
      </c>
      <c r="B512" s="47">
        <v>91960.239000000001</v>
      </c>
      <c r="C512" s="47">
        <v>11270.616211</v>
      </c>
      <c r="D512" s="47">
        <v>12540.019100000001</v>
      </c>
    </row>
    <row r="513" spans="1:4" x14ac:dyDescent="0.2">
      <c r="A513" s="8">
        <v>504</v>
      </c>
      <c r="B513" s="47">
        <v>130248.4985</v>
      </c>
      <c r="C513" s="47">
        <v>14874.293701000001</v>
      </c>
      <c r="D513" s="47">
        <v>15271.982000000002</v>
      </c>
    </row>
    <row r="514" spans="1:4" x14ac:dyDescent="0.2">
      <c r="A514" s="8">
        <v>505</v>
      </c>
      <c r="B514" s="47">
        <v>135379.74100000001</v>
      </c>
      <c r="C514" s="47">
        <v>3007.2318730000002</v>
      </c>
      <c r="D514" s="47">
        <v>4222.3761779999995</v>
      </c>
    </row>
    <row r="515" spans="1:4" x14ac:dyDescent="0.2">
      <c r="A515" s="8">
        <v>506</v>
      </c>
      <c r="B515" s="47">
        <v>124427.568</v>
      </c>
      <c r="C515" s="47">
        <v>3591.4809580000001</v>
      </c>
      <c r="D515" s="47">
        <v>8957.0037999999986</v>
      </c>
    </row>
    <row r="516" spans="1:4" x14ac:dyDescent="0.2">
      <c r="A516" s="8">
        <v>507</v>
      </c>
      <c r="B516" s="47">
        <v>33195.153319999998</v>
      </c>
      <c r="C516" s="47">
        <v>7806.1116949999996</v>
      </c>
      <c r="D516" s="47">
        <v>10790.9318</v>
      </c>
    </row>
    <row r="517" spans="1:4" x14ac:dyDescent="0.2">
      <c r="A517" s="8">
        <v>508</v>
      </c>
      <c r="B517" s="47">
        <v>6953.6226130000005</v>
      </c>
      <c r="C517" s="47">
        <v>8360.4504390000002</v>
      </c>
      <c r="D517" s="47">
        <v>6683.5508</v>
      </c>
    </row>
    <row r="518" spans="1:4" x14ac:dyDescent="0.2">
      <c r="A518" s="8">
        <v>509</v>
      </c>
      <c r="B518" s="47">
        <v>821.95656399999996</v>
      </c>
      <c r="C518" s="47">
        <v>19463.482910999999</v>
      </c>
      <c r="D518" s="47">
        <v>8850.6678000000011</v>
      </c>
    </row>
    <row r="519" spans="1:4" x14ac:dyDescent="0.2">
      <c r="A519" s="8">
        <v>510</v>
      </c>
      <c r="B519" s="47">
        <v>19455.4375</v>
      </c>
      <c r="C519" s="47">
        <v>13742.844238999998</v>
      </c>
      <c r="D519" s="47">
        <v>5152.9773000000005</v>
      </c>
    </row>
    <row r="520" spans="1:4" x14ac:dyDescent="0.2">
      <c r="A520" s="8">
        <v>511</v>
      </c>
      <c r="B520" s="47">
        <v>14046.855041999999</v>
      </c>
      <c r="C520" s="47">
        <v>10153.115478000002</v>
      </c>
      <c r="D520" s="47">
        <v>6849.9036999999998</v>
      </c>
    </row>
    <row r="521" spans="1:4" x14ac:dyDescent="0.2">
      <c r="A521" s="8">
        <v>512</v>
      </c>
      <c r="B521" s="47">
        <v>63945.477999999996</v>
      </c>
      <c r="C521" s="47">
        <v>16766.686523999997</v>
      </c>
      <c r="D521" s="47">
        <v>8970.9408999999996</v>
      </c>
    </row>
    <row r="522" spans="1:4" x14ac:dyDescent="0.2">
      <c r="A522" s="8">
        <v>513</v>
      </c>
      <c r="B522" s="47">
        <v>19719.635498</v>
      </c>
      <c r="C522" s="47">
        <v>21845.906251</v>
      </c>
      <c r="D522" s="47">
        <v>9479.5498000000007</v>
      </c>
    </row>
    <row r="523" spans="1:4" x14ac:dyDescent="0.2">
      <c r="A523" s="8">
        <v>514</v>
      </c>
      <c r="B523" s="47">
        <v>245.68089499999999</v>
      </c>
      <c r="C523" s="47">
        <v>34018.519531999998</v>
      </c>
      <c r="D523" s="47">
        <v>8522.4241999999995</v>
      </c>
    </row>
    <row r="524" spans="1:4" x14ac:dyDescent="0.2">
      <c r="A524" s="8">
        <v>515</v>
      </c>
      <c r="B524" s="47">
        <v>7.1652999999999994E-2</v>
      </c>
      <c r="C524" s="47">
        <v>28816.398925000001</v>
      </c>
      <c r="D524" s="47">
        <v>8391.963600000001</v>
      </c>
    </row>
    <row r="525" spans="1:4" x14ac:dyDescent="0.2">
      <c r="A525" s="8">
        <v>516</v>
      </c>
      <c r="B525" s="47">
        <v>62.191693000000001</v>
      </c>
      <c r="C525" s="47">
        <v>31704.619628</v>
      </c>
      <c r="D525" s="47">
        <v>6998.9306999999999</v>
      </c>
    </row>
    <row r="526" spans="1:4" x14ac:dyDescent="0.2">
      <c r="A526" s="8">
        <v>517</v>
      </c>
      <c r="B526" s="47">
        <v>423.152557</v>
      </c>
      <c r="C526" s="47">
        <v>27193.660644999996</v>
      </c>
      <c r="D526" s="47">
        <v>9164.8379999999997</v>
      </c>
    </row>
    <row r="527" spans="1:4" x14ac:dyDescent="0.2">
      <c r="A527" s="8">
        <v>518</v>
      </c>
      <c r="B527" s="47">
        <v>3346.811749</v>
      </c>
      <c r="C527" s="47">
        <v>29987.475586</v>
      </c>
      <c r="D527" s="47">
        <v>15770.536899999999</v>
      </c>
    </row>
    <row r="528" spans="1:4" x14ac:dyDescent="0.2">
      <c r="A528" s="8">
        <v>519</v>
      </c>
      <c r="B528" s="47">
        <v>16942.421875</v>
      </c>
      <c r="C528" s="47">
        <v>51988.991999999998</v>
      </c>
      <c r="D528" s="47">
        <v>14660.4025</v>
      </c>
    </row>
    <row r="529" spans="1:4" x14ac:dyDescent="0.2">
      <c r="A529" s="8">
        <v>520</v>
      </c>
      <c r="B529" s="47">
        <v>17158.310546000001</v>
      </c>
      <c r="C529" s="47">
        <v>67510.937000000005</v>
      </c>
      <c r="D529" s="47">
        <v>10981.792500000001</v>
      </c>
    </row>
    <row r="530" spans="1:4" x14ac:dyDescent="0.2">
      <c r="A530" s="8">
        <v>521</v>
      </c>
      <c r="B530" s="47">
        <v>17581.629883000001</v>
      </c>
      <c r="C530" s="47">
        <v>43750.075714999999</v>
      </c>
      <c r="D530" s="47">
        <v>10450.8608</v>
      </c>
    </row>
    <row r="531" spans="1:4" x14ac:dyDescent="0.2">
      <c r="A531" s="8">
        <v>522</v>
      </c>
      <c r="B531" s="47">
        <v>36425.155480000001</v>
      </c>
      <c r="C531" s="47">
        <v>68373.56353900001</v>
      </c>
      <c r="D531" s="47">
        <v>9786.8184000000001</v>
      </c>
    </row>
    <row r="532" spans="1:4" x14ac:dyDescent="0.2">
      <c r="A532" s="8">
        <v>523</v>
      </c>
      <c r="B532" s="47">
        <v>160242.57724999997</v>
      </c>
      <c r="C532" s="47">
        <v>69792.69</v>
      </c>
      <c r="D532" s="47">
        <v>9378.6288000000004</v>
      </c>
    </row>
    <row r="533" spans="1:4" x14ac:dyDescent="0.2">
      <c r="A533" s="8">
        <v>524</v>
      </c>
      <c r="B533" s="47">
        <v>164527.74550000002</v>
      </c>
      <c r="C533" s="47">
        <v>124267.55099999999</v>
      </c>
      <c r="D533" s="47">
        <v>14940.999899999999</v>
      </c>
    </row>
    <row r="534" spans="1:4" x14ac:dyDescent="0.2">
      <c r="A534" s="8">
        <v>525</v>
      </c>
      <c r="B534" s="47">
        <v>158899.09299999999</v>
      </c>
      <c r="C534" s="47">
        <v>127296.503</v>
      </c>
      <c r="D534" s="47">
        <v>19481.720800000003</v>
      </c>
    </row>
    <row r="535" spans="1:4" x14ac:dyDescent="0.2">
      <c r="A535" s="8">
        <v>526</v>
      </c>
      <c r="B535" s="47">
        <v>144559.90400000004</v>
      </c>
      <c r="C535" s="47">
        <v>127130.70600000001</v>
      </c>
      <c r="D535" s="47">
        <v>16236.6131</v>
      </c>
    </row>
    <row r="536" spans="1:4" x14ac:dyDescent="0.2">
      <c r="A536" s="8">
        <v>527</v>
      </c>
      <c r="B536" s="47">
        <v>108710.38325</v>
      </c>
      <c r="C536" s="47">
        <v>120904.822</v>
      </c>
      <c r="D536" s="47">
        <v>11837.308800000001</v>
      </c>
    </row>
    <row r="537" spans="1:4" x14ac:dyDescent="0.2">
      <c r="A537" s="8">
        <v>528</v>
      </c>
      <c r="B537" s="47">
        <v>45934.328550999999</v>
      </c>
      <c r="C537" s="47">
        <v>97898.068000000014</v>
      </c>
      <c r="D537" s="47">
        <v>26927.729500000001</v>
      </c>
    </row>
    <row r="538" spans="1:4" x14ac:dyDescent="0.2">
      <c r="A538" s="8">
        <v>529</v>
      </c>
      <c r="B538" s="47">
        <v>7890.9804079999994</v>
      </c>
      <c r="C538" s="47">
        <v>119401.482</v>
      </c>
      <c r="D538" s="47">
        <v>11882.745399999998</v>
      </c>
    </row>
    <row r="539" spans="1:4" x14ac:dyDescent="0.2">
      <c r="A539" s="8">
        <v>530</v>
      </c>
      <c r="B539" s="47">
        <v>2875.6481320000003</v>
      </c>
      <c r="C539" s="47">
        <v>119077.769</v>
      </c>
      <c r="D539" s="47">
        <v>14344.196800000002</v>
      </c>
    </row>
    <row r="540" spans="1:4" x14ac:dyDescent="0.2">
      <c r="A540" s="8">
        <v>531</v>
      </c>
      <c r="B540" s="47">
        <v>5176.4630120000002</v>
      </c>
      <c r="C540" s="47">
        <v>122298.97425</v>
      </c>
      <c r="D540" s="47">
        <v>23022.175899999998</v>
      </c>
    </row>
    <row r="541" spans="1:4" x14ac:dyDescent="0.2">
      <c r="A541" s="8">
        <v>532</v>
      </c>
      <c r="B541" s="47">
        <v>12248.622558000001</v>
      </c>
      <c r="C541" s="47">
        <v>114058.792</v>
      </c>
      <c r="D541" s="47">
        <v>27199.530300000002</v>
      </c>
    </row>
    <row r="542" spans="1:4" x14ac:dyDescent="0.2">
      <c r="A542" s="8">
        <v>533</v>
      </c>
      <c r="B542" s="47">
        <v>3537.5947880000003</v>
      </c>
      <c r="C542" s="47">
        <v>54136.448403000009</v>
      </c>
      <c r="D542" s="47">
        <v>29024.929700000001</v>
      </c>
    </row>
    <row r="543" spans="1:4" x14ac:dyDescent="0.2">
      <c r="A543" s="8">
        <v>534</v>
      </c>
      <c r="B543" s="47">
        <v>5928.3494879999998</v>
      </c>
      <c r="C543" s="47">
        <v>54631.238422000002</v>
      </c>
      <c r="D543" s="47">
        <v>28122.8554</v>
      </c>
    </row>
    <row r="544" spans="1:4" x14ac:dyDescent="0.2">
      <c r="A544" s="8">
        <v>535</v>
      </c>
      <c r="B544" s="47">
        <v>8080.786255</v>
      </c>
      <c r="C544" s="47">
        <v>34895.956954000001</v>
      </c>
      <c r="D544" s="47">
        <v>29491.692399999996</v>
      </c>
    </row>
    <row r="545" spans="1:4" x14ac:dyDescent="0.2">
      <c r="A545" s="8">
        <v>536</v>
      </c>
      <c r="B545" s="47">
        <v>5959.7008059999998</v>
      </c>
      <c r="C545" s="47">
        <v>26912.708515999999</v>
      </c>
      <c r="D545" s="47">
        <v>29994.464400000001</v>
      </c>
    </row>
    <row r="546" spans="1:4" x14ac:dyDescent="0.2">
      <c r="A546" s="8">
        <v>537</v>
      </c>
      <c r="B546" s="47">
        <v>1146.007186</v>
      </c>
      <c r="C546" s="47">
        <v>92599.822</v>
      </c>
      <c r="D546" s="47">
        <v>29529.459900000002</v>
      </c>
    </row>
    <row r="547" spans="1:4" x14ac:dyDescent="0.2">
      <c r="A547" s="8">
        <v>538</v>
      </c>
      <c r="B547" s="47">
        <v>294.89802900000001</v>
      </c>
      <c r="C547" s="47">
        <v>70020.155499999993</v>
      </c>
      <c r="D547" s="47">
        <v>23796.261299999998</v>
      </c>
    </row>
    <row r="548" spans="1:4" x14ac:dyDescent="0.2">
      <c r="A548" s="8">
        <v>539</v>
      </c>
      <c r="B548" s="47">
        <v>0</v>
      </c>
      <c r="C548" s="47">
        <v>46086.580047000003</v>
      </c>
      <c r="D548" s="47">
        <v>2671.6276320000002</v>
      </c>
    </row>
    <row r="549" spans="1:4" x14ac:dyDescent="0.2">
      <c r="A549" s="8">
        <v>540</v>
      </c>
      <c r="B549" s="47">
        <v>232.35849100000001</v>
      </c>
      <c r="C549" s="47">
        <v>18085.580566000001</v>
      </c>
      <c r="D549" s="47">
        <v>0</v>
      </c>
    </row>
    <row r="550" spans="1:4" x14ac:dyDescent="0.2">
      <c r="A550" s="8">
        <v>541</v>
      </c>
      <c r="B550" s="47">
        <v>343.84452000000005</v>
      </c>
      <c r="C550" s="47">
        <v>17815.890869999999</v>
      </c>
      <c r="D550" s="47">
        <v>271.31123700000001</v>
      </c>
    </row>
    <row r="551" spans="1:4" x14ac:dyDescent="0.2">
      <c r="A551" s="8">
        <v>542</v>
      </c>
      <c r="B551" s="47">
        <v>566.98256700000002</v>
      </c>
      <c r="C551" s="47">
        <v>13211.408936</v>
      </c>
      <c r="D551" s="47">
        <v>3205.9297650000003</v>
      </c>
    </row>
    <row r="552" spans="1:4" x14ac:dyDescent="0.2">
      <c r="A552" s="8">
        <v>543</v>
      </c>
      <c r="B552" s="47">
        <v>2148.998932</v>
      </c>
      <c r="C552" s="47">
        <v>33899.707002000003</v>
      </c>
      <c r="D552" s="47">
        <v>1909.17659</v>
      </c>
    </row>
    <row r="553" spans="1:4" x14ac:dyDescent="0.2">
      <c r="A553" s="8">
        <v>544</v>
      </c>
      <c r="B553" s="47">
        <v>1420.7518620000001</v>
      </c>
      <c r="C553" s="47">
        <v>47343.552000000003</v>
      </c>
      <c r="D553" s="47">
        <v>5041.6291000000001</v>
      </c>
    </row>
    <row r="554" spans="1:4" x14ac:dyDescent="0.2">
      <c r="A554" s="8">
        <v>545</v>
      </c>
      <c r="B554" s="47">
        <v>800.48012199999994</v>
      </c>
      <c r="C554" s="47">
        <v>35934.318491999999</v>
      </c>
      <c r="D554" s="47">
        <v>4498.7924440000006</v>
      </c>
    </row>
    <row r="555" spans="1:4" x14ac:dyDescent="0.2">
      <c r="A555" s="8">
        <v>546</v>
      </c>
      <c r="B555" s="47">
        <v>0</v>
      </c>
      <c r="C555" s="47">
        <v>27792.588177999998</v>
      </c>
      <c r="D555" s="47">
        <v>5114.7826000000005</v>
      </c>
    </row>
    <row r="556" spans="1:4" x14ac:dyDescent="0.2">
      <c r="A556" s="8">
        <v>547</v>
      </c>
      <c r="B556" s="47">
        <v>0</v>
      </c>
      <c r="C556" s="47">
        <v>68568.546000000002</v>
      </c>
      <c r="D556" s="47">
        <v>4995.7912999999999</v>
      </c>
    </row>
    <row r="557" spans="1:4" x14ac:dyDescent="0.2">
      <c r="A557" s="8">
        <v>548</v>
      </c>
      <c r="B557" s="47">
        <v>3.5231300000000001</v>
      </c>
      <c r="C557" s="47">
        <v>93602.29800000001</v>
      </c>
      <c r="D557" s="47">
        <v>5544.5951999999997</v>
      </c>
    </row>
    <row r="558" spans="1:4" x14ac:dyDescent="0.2">
      <c r="A558" s="8">
        <v>549</v>
      </c>
      <c r="B558" s="47">
        <v>0</v>
      </c>
      <c r="C558" s="47">
        <v>112750.736</v>
      </c>
      <c r="D558" s="47">
        <v>8166.0005000000001</v>
      </c>
    </row>
    <row r="559" spans="1:4" x14ac:dyDescent="0.2">
      <c r="A559" s="8">
        <v>550</v>
      </c>
      <c r="B559" s="47">
        <v>0</v>
      </c>
      <c r="C559" s="47">
        <v>113942.98699999999</v>
      </c>
      <c r="D559" s="47">
        <v>4183.7090609999996</v>
      </c>
    </row>
    <row r="560" spans="1:4" x14ac:dyDescent="0.2">
      <c r="A560" s="8">
        <v>551</v>
      </c>
      <c r="B560" s="47">
        <v>0</v>
      </c>
      <c r="C560" s="47">
        <v>119044.34600000001</v>
      </c>
      <c r="D560" s="47">
        <v>5051.60005</v>
      </c>
    </row>
    <row r="561" spans="1:4" x14ac:dyDescent="0.2">
      <c r="A561" s="8">
        <v>552</v>
      </c>
      <c r="B561" s="47">
        <v>0</v>
      </c>
      <c r="C561" s="47">
        <v>119754.11900000001</v>
      </c>
      <c r="D561" s="47">
        <v>11098.329099999999</v>
      </c>
    </row>
    <row r="562" spans="1:4" x14ac:dyDescent="0.2">
      <c r="A562" s="8">
        <v>553</v>
      </c>
      <c r="B562" s="47">
        <v>0</v>
      </c>
      <c r="C562" s="47">
        <v>115322.92050000001</v>
      </c>
      <c r="D562" s="47">
        <v>7700.6305999999995</v>
      </c>
    </row>
    <row r="563" spans="1:4" x14ac:dyDescent="0.2">
      <c r="A563" s="8">
        <v>554</v>
      </c>
      <c r="B563" s="47">
        <v>0</v>
      </c>
      <c r="C563" s="47">
        <v>120591.33750000001</v>
      </c>
      <c r="D563" s="47">
        <v>8023.8307999999997</v>
      </c>
    </row>
    <row r="564" spans="1:4" x14ac:dyDescent="0.2">
      <c r="A564" s="8">
        <v>555</v>
      </c>
      <c r="B564" s="47">
        <v>0</v>
      </c>
      <c r="C564" s="47">
        <v>121047.14425000001</v>
      </c>
      <c r="D564" s="47">
        <v>11601.963600000001</v>
      </c>
    </row>
    <row r="565" spans="1:4" x14ac:dyDescent="0.2">
      <c r="A565" s="8">
        <v>556</v>
      </c>
      <c r="B565" s="47">
        <v>0</v>
      </c>
      <c r="C565" s="47">
        <v>120650.777</v>
      </c>
      <c r="D565" s="47">
        <v>16994.5095</v>
      </c>
    </row>
    <row r="566" spans="1:4" x14ac:dyDescent="0.2">
      <c r="A566" s="8">
        <v>557</v>
      </c>
      <c r="B566" s="47">
        <v>0</v>
      </c>
      <c r="C566" s="47">
        <v>120522.03324999999</v>
      </c>
      <c r="D566" s="47">
        <v>24912.057199999999</v>
      </c>
    </row>
    <row r="567" spans="1:4" x14ac:dyDescent="0.2">
      <c r="A567" s="8">
        <v>558</v>
      </c>
      <c r="B567" s="47">
        <v>0</v>
      </c>
      <c r="C567" s="47">
        <v>121540.0955</v>
      </c>
      <c r="D567" s="47">
        <v>29140.626400000001</v>
      </c>
    </row>
    <row r="568" spans="1:4" x14ac:dyDescent="0.2">
      <c r="A568" s="8">
        <v>559</v>
      </c>
      <c r="B568" s="47">
        <v>5.9069659999999997</v>
      </c>
      <c r="C568" s="47">
        <v>121545.484</v>
      </c>
      <c r="D568" s="47">
        <v>29753.554800000002</v>
      </c>
    </row>
    <row r="569" spans="1:4" x14ac:dyDescent="0.2">
      <c r="A569" s="8">
        <v>560</v>
      </c>
      <c r="B569" s="47">
        <v>0.583534</v>
      </c>
      <c r="C569" s="47">
        <v>108700.117</v>
      </c>
      <c r="D569" s="47">
        <v>30206.122600000002</v>
      </c>
    </row>
    <row r="570" spans="1:4" x14ac:dyDescent="0.2">
      <c r="A570" s="8">
        <v>561</v>
      </c>
      <c r="B570" s="47">
        <v>86.464936999999992</v>
      </c>
      <c r="C570" s="47">
        <v>109663.735</v>
      </c>
      <c r="D570" s="47">
        <v>31479.114799999999</v>
      </c>
    </row>
    <row r="571" spans="1:4" x14ac:dyDescent="0.2">
      <c r="A571" s="8">
        <v>562</v>
      </c>
      <c r="B571" s="47">
        <v>140.27413399999998</v>
      </c>
      <c r="C571" s="47">
        <v>106912.052</v>
      </c>
      <c r="D571" s="47">
        <v>31598.771499999999</v>
      </c>
    </row>
    <row r="572" spans="1:4" x14ac:dyDescent="0.2">
      <c r="A572" s="8">
        <v>563</v>
      </c>
      <c r="B572" s="47">
        <v>988.95318199999997</v>
      </c>
      <c r="C572" s="47">
        <v>105683.47699999998</v>
      </c>
      <c r="D572" s="47">
        <v>31499.840800000002</v>
      </c>
    </row>
    <row r="573" spans="1:4" x14ac:dyDescent="0.2">
      <c r="A573" s="8">
        <v>564</v>
      </c>
      <c r="B573" s="47">
        <v>1457.5204010000002</v>
      </c>
      <c r="C573" s="47">
        <v>74977.575000000012</v>
      </c>
      <c r="D573" s="47">
        <v>30413.101599999998</v>
      </c>
    </row>
    <row r="574" spans="1:4" x14ac:dyDescent="0.2">
      <c r="A574" s="8">
        <v>565</v>
      </c>
      <c r="B574" s="47">
        <v>1183.2304389999999</v>
      </c>
      <c r="C574" s="47">
        <v>67246.986000000004</v>
      </c>
      <c r="D574" s="47">
        <v>29274.9941</v>
      </c>
    </row>
    <row r="575" spans="1:4" x14ac:dyDescent="0.2">
      <c r="A575" s="8">
        <v>566</v>
      </c>
      <c r="B575" s="47">
        <v>586.13977199999999</v>
      </c>
      <c r="C575" s="47">
        <v>76480.12000000001</v>
      </c>
      <c r="D575" s="47">
        <v>27156.971099999999</v>
      </c>
    </row>
    <row r="576" spans="1:4" x14ac:dyDescent="0.2">
      <c r="A576" s="8">
        <v>567</v>
      </c>
      <c r="B576" s="47">
        <v>2.1357000000000001E-2</v>
      </c>
      <c r="C576" s="47">
        <v>66763.245999999999</v>
      </c>
      <c r="D576" s="47">
        <v>28922.010300000002</v>
      </c>
    </row>
    <row r="577" spans="1:4" x14ac:dyDescent="0.2">
      <c r="A577" s="8">
        <v>568</v>
      </c>
      <c r="B577" s="47">
        <v>6.4009999999999996E-3</v>
      </c>
      <c r="C577" s="47">
        <v>83045.100000000006</v>
      </c>
      <c r="D577" s="47">
        <v>27024.506799999999</v>
      </c>
    </row>
    <row r="578" spans="1:4" x14ac:dyDescent="0.2">
      <c r="A578" s="8">
        <v>569</v>
      </c>
      <c r="B578" s="47">
        <v>3.887826</v>
      </c>
      <c r="C578" s="47">
        <v>56455.756000000001</v>
      </c>
      <c r="D578" s="47">
        <v>27947.658599999999</v>
      </c>
    </row>
    <row r="579" spans="1:4" x14ac:dyDescent="0.2">
      <c r="A579" s="8">
        <v>570</v>
      </c>
      <c r="B579" s="47">
        <v>2650.2501990000001</v>
      </c>
      <c r="C579" s="47">
        <v>84649.39499999999</v>
      </c>
      <c r="D579" s="47">
        <v>24738.0756</v>
      </c>
    </row>
    <row r="580" spans="1:4" x14ac:dyDescent="0.2">
      <c r="A580" s="8">
        <v>571</v>
      </c>
      <c r="B580" s="47">
        <v>9080.3953860000001</v>
      </c>
      <c r="C580" s="47">
        <v>57666.730250000001</v>
      </c>
      <c r="D580" s="47">
        <v>10558.616599999999</v>
      </c>
    </row>
    <row r="581" spans="1:4" x14ac:dyDescent="0.2">
      <c r="A581" s="8">
        <v>572</v>
      </c>
      <c r="B581" s="47">
        <v>3467.0859370000003</v>
      </c>
      <c r="C581" s="47">
        <v>51154.922000000006</v>
      </c>
      <c r="D581" s="47">
        <v>7554.0045000000009</v>
      </c>
    </row>
    <row r="582" spans="1:4" x14ac:dyDescent="0.2">
      <c r="A582" s="8">
        <v>573</v>
      </c>
      <c r="B582" s="47">
        <v>4343.6013789999997</v>
      </c>
      <c r="C582" s="47">
        <v>49745.006898</v>
      </c>
      <c r="D582" s="47">
        <v>4104.6777620000003</v>
      </c>
    </row>
    <row r="583" spans="1:4" x14ac:dyDescent="0.2">
      <c r="A583" s="8">
        <v>574</v>
      </c>
      <c r="B583" s="47">
        <v>1444.1304619999999</v>
      </c>
      <c r="C583" s="47">
        <v>58073.445000000007</v>
      </c>
      <c r="D583" s="47">
        <v>4814.664831</v>
      </c>
    </row>
    <row r="584" spans="1:4" x14ac:dyDescent="0.2">
      <c r="A584" s="8">
        <v>575</v>
      </c>
      <c r="B584" s="47">
        <v>230.69629700000004</v>
      </c>
      <c r="C584" s="47">
        <v>60277.741000000002</v>
      </c>
      <c r="D584" s="47">
        <v>6187.7163999999993</v>
      </c>
    </row>
    <row r="585" spans="1:4" x14ac:dyDescent="0.2">
      <c r="A585" s="8">
        <v>576</v>
      </c>
      <c r="B585" s="47">
        <v>29.754907999999997</v>
      </c>
      <c r="C585" s="47">
        <v>35379.977149999999</v>
      </c>
      <c r="D585" s="47">
        <v>4351.7521109999998</v>
      </c>
    </row>
    <row r="586" spans="1:4" x14ac:dyDescent="0.2">
      <c r="A586" s="8">
        <v>577</v>
      </c>
      <c r="B586" s="47">
        <v>0</v>
      </c>
      <c r="C586" s="47">
        <v>42615.446222999999</v>
      </c>
      <c r="D586" s="47">
        <v>4113.0429000000004</v>
      </c>
    </row>
    <row r="587" spans="1:4" x14ac:dyDescent="0.2">
      <c r="A587" s="8">
        <v>578</v>
      </c>
      <c r="B587" s="47">
        <v>224.855435</v>
      </c>
      <c r="C587" s="47">
        <v>47072.313999999998</v>
      </c>
      <c r="D587" s="47">
        <v>4803.1457209999999</v>
      </c>
    </row>
    <row r="588" spans="1:4" x14ac:dyDescent="0.2">
      <c r="A588" s="8">
        <v>579</v>
      </c>
      <c r="B588" s="47">
        <v>4920.9739379999992</v>
      </c>
      <c r="C588" s="47">
        <v>88921.991000000009</v>
      </c>
      <c r="D588" s="47">
        <v>2753.511219</v>
      </c>
    </row>
    <row r="589" spans="1:4" x14ac:dyDescent="0.2">
      <c r="A589" s="8">
        <v>580</v>
      </c>
      <c r="B589" s="47">
        <v>11510.768798000001</v>
      </c>
      <c r="C589" s="47">
        <v>95934.491000000009</v>
      </c>
      <c r="D589" s="47">
        <v>584.07083</v>
      </c>
    </row>
    <row r="590" spans="1:4" x14ac:dyDescent="0.2">
      <c r="A590" s="8">
        <v>581</v>
      </c>
      <c r="B590" s="47">
        <v>6795.8499759999995</v>
      </c>
      <c r="C590" s="47">
        <v>90728.119000000006</v>
      </c>
      <c r="D590" s="47">
        <v>26.997467</v>
      </c>
    </row>
    <row r="591" spans="1:4" x14ac:dyDescent="0.2">
      <c r="A591" s="8">
        <v>582</v>
      </c>
      <c r="B591" s="47">
        <v>3928.2636109999999</v>
      </c>
      <c r="C591" s="47">
        <v>98643.699250000005</v>
      </c>
      <c r="D591" s="47">
        <v>2622.4958390000002</v>
      </c>
    </row>
    <row r="592" spans="1:4" x14ac:dyDescent="0.2">
      <c r="A592" s="8">
        <v>583</v>
      </c>
      <c r="B592" s="47">
        <v>3657.8684539999999</v>
      </c>
      <c r="C592" s="47">
        <v>103744.05</v>
      </c>
      <c r="D592" s="47">
        <v>6931.8072000000002</v>
      </c>
    </row>
    <row r="593" spans="1:4" x14ac:dyDescent="0.2">
      <c r="A593" s="8">
        <v>584</v>
      </c>
      <c r="B593" s="47">
        <v>881.39312700000005</v>
      </c>
      <c r="C593" s="47">
        <v>93021.421749999994</v>
      </c>
      <c r="D593" s="47">
        <v>2585.556274</v>
      </c>
    </row>
    <row r="594" spans="1:4" x14ac:dyDescent="0.2">
      <c r="A594" s="8">
        <v>585</v>
      </c>
      <c r="B594" s="47">
        <v>4629.1991760000001</v>
      </c>
      <c r="C594" s="47">
        <v>102522.03275</v>
      </c>
      <c r="D594" s="47">
        <v>3964.7722349999999</v>
      </c>
    </row>
    <row r="595" spans="1:4" x14ac:dyDescent="0.2">
      <c r="A595" s="8">
        <v>586</v>
      </c>
      <c r="B595" s="47">
        <v>1031.0810550000001</v>
      </c>
      <c r="C595" s="47">
        <v>107759.63499999999</v>
      </c>
      <c r="D595" s="47">
        <v>4589.2059509999999</v>
      </c>
    </row>
    <row r="596" spans="1:4" x14ac:dyDescent="0.2">
      <c r="A596" s="8">
        <v>587</v>
      </c>
      <c r="B596" s="47">
        <v>0</v>
      </c>
      <c r="C596" s="47">
        <v>110222.93</v>
      </c>
      <c r="D596" s="47">
        <v>3140.9304759999995</v>
      </c>
    </row>
    <row r="597" spans="1:4" x14ac:dyDescent="0.2">
      <c r="A597" s="8">
        <v>588</v>
      </c>
      <c r="B597" s="47">
        <v>1935.577886</v>
      </c>
      <c r="C597" s="47">
        <v>112881.35500000001</v>
      </c>
      <c r="D597" s="47">
        <v>1009.4658310000001</v>
      </c>
    </row>
    <row r="598" spans="1:4" x14ac:dyDescent="0.2">
      <c r="A598" s="8">
        <v>589</v>
      </c>
      <c r="B598" s="47">
        <v>5273.7360229999995</v>
      </c>
      <c r="C598" s="47">
        <v>117681.66699999999</v>
      </c>
      <c r="D598" s="47">
        <v>2601.8022470000001</v>
      </c>
    </row>
    <row r="599" spans="1:4" x14ac:dyDescent="0.2">
      <c r="A599" s="8">
        <v>590</v>
      </c>
      <c r="B599" s="47">
        <v>3953.6934200000005</v>
      </c>
      <c r="C599" s="47">
        <v>121713.251</v>
      </c>
      <c r="D599" s="47">
        <v>9642.2391000000007</v>
      </c>
    </row>
    <row r="600" spans="1:4" x14ac:dyDescent="0.2">
      <c r="A600" s="8">
        <v>591</v>
      </c>
      <c r="B600" s="47">
        <v>2572.265586</v>
      </c>
      <c r="C600" s="47">
        <v>125573.444</v>
      </c>
      <c r="D600" s="47">
        <v>10946.898000000001</v>
      </c>
    </row>
    <row r="601" spans="1:4" x14ac:dyDescent="0.2">
      <c r="A601" s="8">
        <v>592</v>
      </c>
      <c r="B601" s="47">
        <v>807.73318599999993</v>
      </c>
      <c r="C601" s="47">
        <v>127143.69499999999</v>
      </c>
      <c r="D601" s="47">
        <v>14967.042100000001</v>
      </c>
    </row>
    <row r="602" spans="1:4" x14ac:dyDescent="0.2">
      <c r="A602" s="8">
        <v>593</v>
      </c>
      <c r="B602" s="47">
        <v>3009.4043569999999</v>
      </c>
      <c r="C602" s="47">
        <v>124383.495</v>
      </c>
      <c r="D602" s="47">
        <v>19512.190000000002</v>
      </c>
    </row>
    <row r="603" spans="1:4" x14ac:dyDescent="0.2">
      <c r="A603" s="8">
        <v>594</v>
      </c>
      <c r="B603" s="47">
        <v>29615.416026999999</v>
      </c>
      <c r="C603" s="47">
        <v>124281.992</v>
      </c>
      <c r="D603" s="47">
        <v>20025.249899999999</v>
      </c>
    </row>
    <row r="604" spans="1:4" x14ac:dyDescent="0.2">
      <c r="A604" s="8">
        <v>595</v>
      </c>
      <c r="B604" s="47">
        <v>61054.14</v>
      </c>
      <c r="C604" s="47">
        <v>124178.167</v>
      </c>
      <c r="D604" s="47">
        <v>19020.185600000001</v>
      </c>
    </row>
    <row r="605" spans="1:4" x14ac:dyDescent="0.2">
      <c r="A605" s="8">
        <v>596</v>
      </c>
      <c r="B605" s="47">
        <v>52940.856999999996</v>
      </c>
      <c r="C605" s="47">
        <v>123294.54300000001</v>
      </c>
      <c r="D605" s="47">
        <v>18007.2336</v>
      </c>
    </row>
    <row r="606" spans="1:4" x14ac:dyDescent="0.2">
      <c r="A606" s="8">
        <v>597</v>
      </c>
      <c r="B606" s="47">
        <v>38798.086179999998</v>
      </c>
      <c r="C606" s="47">
        <v>123779.774</v>
      </c>
      <c r="D606" s="47">
        <v>25981.729900000002</v>
      </c>
    </row>
    <row r="607" spans="1:4" x14ac:dyDescent="0.2">
      <c r="A607" s="8">
        <v>598</v>
      </c>
      <c r="B607" s="47">
        <v>13821.486206</v>
      </c>
      <c r="C607" s="47">
        <v>120580.027</v>
      </c>
      <c r="D607" s="47">
        <v>29637.787099999998</v>
      </c>
    </row>
    <row r="608" spans="1:4" x14ac:dyDescent="0.2">
      <c r="A608" s="8">
        <v>599</v>
      </c>
      <c r="B608" s="47">
        <v>1984.2582710000001</v>
      </c>
      <c r="C608" s="47">
        <v>90732.945500000002</v>
      </c>
      <c r="D608" s="47">
        <v>29307.232499999998</v>
      </c>
    </row>
    <row r="609" spans="1:4" x14ac:dyDescent="0.2">
      <c r="A609" s="8">
        <v>600</v>
      </c>
      <c r="B609" s="47">
        <v>0</v>
      </c>
      <c r="C609" s="47">
        <v>73878.534</v>
      </c>
      <c r="D609" s="47">
        <v>29080.853999999999</v>
      </c>
    </row>
    <row r="610" spans="1:4" x14ac:dyDescent="0.2">
      <c r="A610" s="8">
        <v>601</v>
      </c>
      <c r="B610" s="47">
        <v>357.71082699999999</v>
      </c>
      <c r="C610" s="47">
        <v>56725.398999999998</v>
      </c>
      <c r="D610" s="47">
        <v>28605.021000000001</v>
      </c>
    </row>
    <row r="611" spans="1:4" x14ac:dyDescent="0.2">
      <c r="A611" s="8">
        <v>602</v>
      </c>
      <c r="B611" s="47">
        <v>8843.430296999999</v>
      </c>
      <c r="C611" s="47">
        <v>39442.033946000003</v>
      </c>
      <c r="D611" s="47">
        <v>29703.224199999997</v>
      </c>
    </row>
    <row r="612" spans="1:4" x14ac:dyDescent="0.2">
      <c r="A612" s="8">
        <v>603</v>
      </c>
      <c r="B612" s="47">
        <v>15445.753906</v>
      </c>
      <c r="C612" s="47">
        <v>52036.398069999996</v>
      </c>
      <c r="D612" s="47">
        <v>29711.957999999999</v>
      </c>
    </row>
    <row r="613" spans="1:4" x14ac:dyDescent="0.2">
      <c r="A613" s="8">
        <v>604</v>
      </c>
      <c r="B613" s="47">
        <v>4046.5389130000003</v>
      </c>
      <c r="C613" s="47">
        <v>41815.399101000003</v>
      </c>
      <c r="D613" s="47">
        <v>29550.2925</v>
      </c>
    </row>
    <row r="614" spans="1:4" x14ac:dyDescent="0.2">
      <c r="A614" s="8">
        <v>605</v>
      </c>
      <c r="B614" s="47">
        <v>0.58810499999999999</v>
      </c>
      <c r="C614" s="47">
        <v>27423.053223999999</v>
      </c>
      <c r="D614" s="47">
        <v>28856.294900000001</v>
      </c>
    </row>
    <row r="615" spans="1:4" x14ac:dyDescent="0.2">
      <c r="A615" s="8">
        <v>606</v>
      </c>
      <c r="B615" s="47">
        <v>0</v>
      </c>
      <c r="C615" s="47">
        <v>15191.600829999999</v>
      </c>
      <c r="D615" s="47">
        <v>27659.654800000004</v>
      </c>
    </row>
    <row r="616" spans="1:4" x14ac:dyDescent="0.2">
      <c r="A616" s="8">
        <v>607</v>
      </c>
      <c r="B616" s="47">
        <v>0</v>
      </c>
      <c r="C616" s="47">
        <v>9083.1467290000001</v>
      </c>
      <c r="D616" s="47">
        <v>19274.47</v>
      </c>
    </row>
    <row r="617" spans="1:4" x14ac:dyDescent="0.2">
      <c r="A617" s="8">
        <v>608</v>
      </c>
      <c r="B617" s="47">
        <v>6.7634E-2</v>
      </c>
      <c r="C617" s="47">
        <v>25176.244629000001</v>
      </c>
      <c r="D617" s="47">
        <v>16536.315899999998</v>
      </c>
    </row>
    <row r="618" spans="1:4" x14ac:dyDescent="0.2">
      <c r="A618" s="8">
        <v>609</v>
      </c>
      <c r="B618" s="47">
        <v>0</v>
      </c>
      <c r="C618" s="47">
        <v>28957.381835999997</v>
      </c>
      <c r="D618" s="47">
        <v>8141.4218000000001</v>
      </c>
    </row>
    <row r="619" spans="1:4" x14ac:dyDescent="0.2">
      <c r="A619" s="8">
        <v>610</v>
      </c>
      <c r="B619" s="47">
        <v>7.7183000000000002E-2</v>
      </c>
      <c r="C619" s="47">
        <v>39123.7425</v>
      </c>
      <c r="D619" s="47">
        <v>8065.8527000000004</v>
      </c>
    </row>
    <row r="620" spans="1:4" x14ac:dyDescent="0.2">
      <c r="A620" s="8">
        <v>611</v>
      </c>
      <c r="B620" s="47">
        <v>1206.1433400000001</v>
      </c>
      <c r="C620" s="47">
        <v>12773.348997999999</v>
      </c>
      <c r="D620" s="47">
        <v>4441.2581200000004</v>
      </c>
    </row>
    <row r="621" spans="1:4" x14ac:dyDescent="0.2">
      <c r="A621" s="8">
        <v>612</v>
      </c>
      <c r="B621" s="47">
        <v>4095.4487920000001</v>
      </c>
      <c r="C621" s="47">
        <v>5430.1282650000003</v>
      </c>
      <c r="D621" s="47">
        <v>5091.4982</v>
      </c>
    </row>
    <row r="622" spans="1:4" x14ac:dyDescent="0.2">
      <c r="A622" s="8">
        <v>613</v>
      </c>
      <c r="B622" s="47">
        <v>3610.3979490000002</v>
      </c>
      <c r="C622" s="47">
        <v>14098.771363</v>
      </c>
      <c r="D622" s="47">
        <v>5405.3635999999997</v>
      </c>
    </row>
    <row r="623" spans="1:4" x14ac:dyDescent="0.2">
      <c r="A623" s="8">
        <v>614</v>
      </c>
      <c r="B623" s="47">
        <v>156.86533399999999</v>
      </c>
      <c r="C623" s="47">
        <v>36058.616863000003</v>
      </c>
      <c r="D623" s="47">
        <v>3927.5414350000001</v>
      </c>
    </row>
    <row r="624" spans="1:4" x14ac:dyDescent="0.2">
      <c r="A624" s="8">
        <v>615</v>
      </c>
      <c r="B624" s="47">
        <v>958.74859800000013</v>
      </c>
      <c r="C624" s="47">
        <v>36877.706778</v>
      </c>
      <c r="D624" s="47">
        <v>1424.4649789999999</v>
      </c>
    </row>
    <row r="625" spans="1:4" x14ac:dyDescent="0.2">
      <c r="A625" s="8">
        <v>616</v>
      </c>
      <c r="B625" s="47">
        <v>665.02876300000003</v>
      </c>
      <c r="C625" s="47">
        <v>46981.643883000004</v>
      </c>
      <c r="D625" s="47">
        <v>6542.7356110000001</v>
      </c>
    </row>
    <row r="626" spans="1:4" x14ac:dyDescent="0.2">
      <c r="A626" s="8">
        <v>617</v>
      </c>
      <c r="B626" s="47">
        <v>156.381936</v>
      </c>
      <c r="C626" s="47">
        <v>29055.903257000002</v>
      </c>
      <c r="D626" s="47">
        <v>3333.9243009999996</v>
      </c>
    </row>
    <row r="627" spans="1:4" x14ac:dyDescent="0.2">
      <c r="A627" s="8">
        <v>618</v>
      </c>
      <c r="B627" s="47">
        <v>4674.0843500000001</v>
      </c>
      <c r="C627" s="47">
        <v>64725.044819999996</v>
      </c>
      <c r="D627" s="47">
        <v>10772.6098</v>
      </c>
    </row>
    <row r="628" spans="1:4" x14ac:dyDescent="0.2">
      <c r="A628" s="8">
        <v>619</v>
      </c>
      <c r="B628" s="47">
        <v>15815.827880999999</v>
      </c>
      <c r="C628" s="47">
        <v>40366.921641000001</v>
      </c>
      <c r="D628" s="47">
        <v>10965.5959</v>
      </c>
    </row>
    <row r="629" spans="1:4" x14ac:dyDescent="0.2">
      <c r="A629" s="8">
        <v>620</v>
      </c>
      <c r="B629" s="47">
        <v>35554.949063</v>
      </c>
      <c r="C629" s="47">
        <v>30054.361328999999</v>
      </c>
      <c r="D629" s="47">
        <v>11562.625399999999</v>
      </c>
    </row>
    <row r="630" spans="1:4" x14ac:dyDescent="0.2">
      <c r="A630" s="8">
        <v>621</v>
      </c>
      <c r="B630" s="47">
        <v>66491.600000000006</v>
      </c>
      <c r="C630" s="47">
        <v>30103.928221999999</v>
      </c>
      <c r="D630" s="47">
        <v>11175.596</v>
      </c>
    </row>
    <row r="631" spans="1:4" x14ac:dyDescent="0.2">
      <c r="A631" s="8">
        <v>622</v>
      </c>
      <c r="B631" s="47">
        <v>87522.932000000001</v>
      </c>
      <c r="C631" s="47">
        <v>35519.012711000003</v>
      </c>
      <c r="D631" s="47">
        <v>10660.5344</v>
      </c>
    </row>
    <row r="632" spans="1:4" x14ac:dyDescent="0.2">
      <c r="A632" s="8">
        <v>623</v>
      </c>
      <c r="B632" s="47">
        <v>58457.100069999993</v>
      </c>
      <c r="C632" s="47">
        <v>68085.733000000007</v>
      </c>
      <c r="D632" s="47">
        <v>17500.0455</v>
      </c>
    </row>
    <row r="633" spans="1:4" x14ac:dyDescent="0.2">
      <c r="A633" s="8">
        <v>624</v>
      </c>
      <c r="B633" s="47">
        <v>12636.508300999998</v>
      </c>
      <c r="C633" s="47">
        <v>88536.145000000004</v>
      </c>
      <c r="D633" s="47">
        <v>4354.6289919999999</v>
      </c>
    </row>
    <row r="634" spans="1:4" x14ac:dyDescent="0.2">
      <c r="A634" s="8">
        <v>625</v>
      </c>
      <c r="B634" s="47">
        <v>30058.167824999997</v>
      </c>
      <c r="C634" s="47">
        <v>88848.534</v>
      </c>
      <c r="D634" s="47">
        <v>7998.9568999999992</v>
      </c>
    </row>
    <row r="635" spans="1:4" x14ac:dyDescent="0.2">
      <c r="A635" s="8">
        <v>626</v>
      </c>
      <c r="B635" s="47">
        <v>60806.903000000006</v>
      </c>
      <c r="C635" s="47">
        <v>117686.72425</v>
      </c>
      <c r="D635" s="47">
        <v>22999.871599999999</v>
      </c>
    </row>
    <row r="636" spans="1:4" x14ac:dyDescent="0.2">
      <c r="A636" s="8">
        <v>627</v>
      </c>
      <c r="B636" s="47">
        <v>93745.120999999999</v>
      </c>
      <c r="C636" s="47">
        <v>126646.103</v>
      </c>
      <c r="D636" s="47">
        <v>25487.024799999999</v>
      </c>
    </row>
    <row r="637" spans="1:4" x14ac:dyDescent="0.2">
      <c r="A637" s="8">
        <v>628</v>
      </c>
      <c r="B637" s="47">
        <v>68227.097000000009</v>
      </c>
      <c r="C637" s="47">
        <v>126774.67600000001</v>
      </c>
      <c r="D637" s="47">
        <v>25958.951700000001</v>
      </c>
    </row>
    <row r="638" spans="1:4" x14ac:dyDescent="0.2">
      <c r="A638" s="8">
        <v>629</v>
      </c>
      <c r="B638" s="47">
        <v>70634.267000000007</v>
      </c>
      <c r="C638" s="47">
        <v>123765.781</v>
      </c>
      <c r="D638" s="47">
        <v>28271.420999999998</v>
      </c>
    </row>
    <row r="639" spans="1:4" x14ac:dyDescent="0.2">
      <c r="A639" s="8">
        <v>630</v>
      </c>
      <c r="B639" s="47">
        <v>106833.05325</v>
      </c>
      <c r="C639" s="47">
        <v>61156.418280999998</v>
      </c>
      <c r="D639" s="47">
        <v>16191.518500000002</v>
      </c>
    </row>
    <row r="640" spans="1:4" x14ac:dyDescent="0.2">
      <c r="A640" s="8">
        <v>631</v>
      </c>
      <c r="B640" s="47">
        <v>143462.16800000001</v>
      </c>
      <c r="C640" s="47">
        <v>27906.240722999999</v>
      </c>
      <c r="D640" s="47">
        <v>21071.044399999999</v>
      </c>
    </row>
    <row r="641" spans="1:4" x14ac:dyDescent="0.2">
      <c r="A641" s="8">
        <v>632</v>
      </c>
      <c r="B641" s="47">
        <v>156336.946</v>
      </c>
      <c r="C641" s="47">
        <v>31224.975710999999</v>
      </c>
      <c r="D641" s="47">
        <v>25896.806099999998</v>
      </c>
    </row>
    <row r="642" spans="1:4" x14ac:dyDescent="0.2">
      <c r="A642" s="8">
        <v>633</v>
      </c>
      <c r="B642" s="47">
        <v>155754.12174999999</v>
      </c>
      <c r="C642" s="47">
        <v>45906.276999999995</v>
      </c>
      <c r="D642" s="47">
        <v>30416.8887</v>
      </c>
    </row>
    <row r="643" spans="1:4" x14ac:dyDescent="0.2">
      <c r="A643" s="8">
        <v>634</v>
      </c>
      <c r="B643" s="47">
        <v>135540.45499999999</v>
      </c>
      <c r="C643" s="47">
        <v>37604.826633000004</v>
      </c>
      <c r="D643" s="47">
        <v>29144.3243</v>
      </c>
    </row>
    <row r="644" spans="1:4" x14ac:dyDescent="0.2">
      <c r="A644" s="8">
        <v>635</v>
      </c>
      <c r="B644" s="47">
        <v>127070.41949999999</v>
      </c>
      <c r="C644" s="47">
        <v>99032.541999999987</v>
      </c>
      <c r="D644" s="47">
        <v>30439.036199999999</v>
      </c>
    </row>
    <row r="645" spans="1:4" x14ac:dyDescent="0.2">
      <c r="A645" s="8">
        <v>636</v>
      </c>
      <c r="B645" s="47">
        <v>127419.93599999999</v>
      </c>
      <c r="C645" s="47">
        <v>117609.67199999999</v>
      </c>
      <c r="D645" s="47">
        <v>24937.311499999996</v>
      </c>
    </row>
    <row r="646" spans="1:4" x14ac:dyDescent="0.2">
      <c r="A646" s="8">
        <v>637</v>
      </c>
      <c r="B646" s="47">
        <v>142668.04999999999</v>
      </c>
      <c r="C646" s="47">
        <v>111946.41425</v>
      </c>
      <c r="D646" s="47">
        <v>11127.764499999999</v>
      </c>
    </row>
    <row r="647" spans="1:4" x14ac:dyDescent="0.2">
      <c r="A647" s="8">
        <v>638</v>
      </c>
      <c r="B647" s="47">
        <v>147121.12774999999</v>
      </c>
      <c r="C647" s="47">
        <v>91628.170000000013</v>
      </c>
      <c r="D647" s="47">
        <v>9311.7130149999994</v>
      </c>
    </row>
    <row r="648" spans="1:4" x14ac:dyDescent="0.2">
      <c r="A648" s="8">
        <v>639</v>
      </c>
      <c r="B648" s="47">
        <v>154201.84700000001</v>
      </c>
      <c r="C648" s="47">
        <v>93672.59</v>
      </c>
      <c r="D648" s="47">
        <v>8857.2567999999992</v>
      </c>
    </row>
    <row r="649" spans="1:4" x14ac:dyDescent="0.2">
      <c r="A649" s="8">
        <v>640</v>
      </c>
      <c r="B649" s="47">
        <v>149021.80425000002</v>
      </c>
      <c r="C649" s="47">
        <v>71584.11868</v>
      </c>
      <c r="D649" s="47">
        <v>4907.9368119999999</v>
      </c>
    </row>
    <row r="650" spans="1:4" x14ac:dyDescent="0.2">
      <c r="A650" s="8">
        <v>641</v>
      </c>
      <c r="B650" s="47">
        <v>141375.75799999997</v>
      </c>
      <c r="C650" s="47">
        <v>70680.106</v>
      </c>
      <c r="D650" s="47">
        <v>6890.058</v>
      </c>
    </row>
    <row r="651" spans="1:4" x14ac:dyDescent="0.2">
      <c r="A651" s="8">
        <v>642</v>
      </c>
      <c r="B651" s="47">
        <v>148900.93400000001</v>
      </c>
      <c r="C651" s="47">
        <v>95860.828750000001</v>
      </c>
      <c r="D651" s="47">
        <v>8443.1144000000004</v>
      </c>
    </row>
    <row r="652" spans="1:4" x14ac:dyDescent="0.2">
      <c r="A652" s="8">
        <v>643</v>
      </c>
      <c r="B652" s="47">
        <v>167432.35200000001</v>
      </c>
      <c r="C652" s="47">
        <v>59600.514000000003</v>
      </c>
      <c r="D652" s="47">
        <v>3641.2594459999996</v>
      </c>
    </row>
    <row r="653" spans="1:4" x14ac:dyDescent="0.2">
      <c r="A653" s="8">
        <v>644</v>
      </c>
      <c r="B653" s="47">
        <v>167691.31699999998</v>
      </c>
      <c r="C653" s="47">
        <v>42385.044351999997</v>
      </c>
      <c r="D653" s="47">
        <v>1942.4232179999999</v>
      </c>
    </row>
    <row r="654" spans="1:4" x14ac:dyDescent="0.2">
      <c r="A654" s="8">
        <v>645</v>
      </c>
      <c r="B654" s="47">
        <v>167766.78600000002</v>
      </c>
      <c r="C654" s="47">
        <v>46917.549999999996</v>
      </c>
      <c r="D654" s="47">
        <v>1001.024615</v>
      </c>
    </row>
    <row r="655" spans="1:4" x14ac:dyDescent="0.2">
      <c r="A655" s="8">
        <v>646</v>
      </c>
      <c r="B655" s="47">
        <v>166230.894</v>
      </c>
      <c r="C655" s="47">
        <v>42631.580223000004</v>
      </c>
      <c r="D655" s="47">
        <v>41.203879999999998</v>
      </c>
    </row>
    <row r="656" spans="1:4" x14ac:dyDescent="0.2">
      <c r="A656" s="8">
        <v>647</v>
      </c>
      <c r="B656" s="47">
        <v>162164.84</v>
      </c>
      <c r="C656" s="47">
        <v>30374.210937</v>
      </c>
      <c r="D656" s="47">
        <v>0</v>
      </c>
    </row>
    <row r="657" spans="1:4" x14ac:dyDescent="0.2">
      <c r="A657" s="8">
        <v>648</v>
      </c>
      <c r="B657" s="47">
        <v>146617.394</v>
      </c>
      <c r="C657" s="47">
        <v>24016.743652999998</v>
      </c>
      <c r="D657" s="47">
        <v>0</v>
      </c>
    </row>
    <row r="658" spans="1:4" x14ac:dyDescent="0.2">
      <c r="A658" s="8">
        <v>649</v>
      </c>
      <c r="B658" s="47">
        <v>103265.95699999999</v>
      </c>
      <c r="C658" s="47">
        <v>33103.112492</v>
      </c>
      <c r="D658" s="47">
        <v>0</v>
      </c>
    </row>
    <row r="659" spans="1:4" x14ac:dyDescent="0.2">
      <c r="A659" s="8">
        <v>650</v>
      </c>
      <c r="B659" s="47">
        <v>135068.92800000001</v>
      </c>
      <c r="C659" s="47">
        <v>13620.506592</v>
      </c>
      <c r="D659" s="47">
        <v>0</v>
      </c>
    </row>
    <row r="660" spans="1:4" x14ac:dyDescent="0.2">
      <c r="A660" s="8">
        <v>651</v>
      </c>
      <c r="B660" s="47">
        <v>159738.984</v>
      </c>
      <c r="C660" s="47">
        <v>2146.7767039999999</v>
      </c>
      <c r="D660" s="47">
        <v>0</v>
      </c>
    </row>
    <row r="661" spans="1:4" x14ac:dyDescent="0.2">
      <c r="A661" s="8">
        <v>652</v>
      </c>
      <c r="B661" s="47">
        <v>164678.429</v>
      </c>
      <c r="C661" s="47">
        <v>8480.4191900000005</v>
      </c>
      <c r="D661" s="47">
        <v>172.62671699999999</v>
      </c>
    </row>
    <row r="662" spans="1:4" x14ac:dyDescent="0.2">
      <c r="A662" s="8">
        <v>653</v>
      </c>
      <c r="B662" s="47">
        <v>164916.70699999999</v>
      </c>
      <c r="C662" s="47">
        <v>1336.4735470000001</v>
      </c>
      <c r="D662" s="47">
        <v>0</v>
      </c>
    </row>
    <row r="663" spans="1:4" x14ac:dyDescent="0.2">
      <c r="A663" s="8">
        <v>654</v>
      </c>
      <c r="B663" s="47">
        <v>146801.02500000002</v>
      </c>
      <c r="C663" s="47">
        <v>6027.9570910000002</v>
      </c>
      <c r="D663" s="47">
        <v>7.6030000000000004E-3</v>
      </c>
    </row>
    <row r="664" spans="1:4" x14ac:dyDescent="0.2">
      <c r="A664" s="8">
        <v>655</v>
      </c>
      <c r="B664" s="47">
        <v>54808.990629</v>
      </c>
      <c r="C664" s="47">
        <v>1581.1684010000001</v>
      </c>
      <c r="D664" s="47">
        <v>573.11551199999997</v>
      </c>
    </row>
    <row r="665" spans="1:4" x14ac:dyDescent="0.2">
      <c r="A665" s="8">
        <v>656</v>
      </c>
      <c r="B665" s="47">
        <v>71832.786101999998</v>
      </c>
      <c r="C665" s="47">
        <v>1.799417</v>
      </c>
      <c r="D665" s="47">
        <v>2297.0424810000004</v>
      </c>
    </row>
    <row r="666" spans="1:4" x14ac:dyDescent="0.2">
      <c r="A666" s="8">
        <v>657</v>
      </c>
      <c r="B666" s="47">
        <v>122144.549</v>
      </c>
      <c r="C666" s="47">
        <v>0.40931000000000001</v>
      </c>
      <c r="D666" s="47">
        <v>3511.1549009999999</v>
      </c>
    </row>
    <row r="667" spans="1:4" x14ac:dyDescent="0.2">
      <c r="A667" s="8">
        <v>658</v>
      </c>
      <c r="B667" s="47">
        <v>131059.94899999999</v>
      </c>
      <c r="C667" s="47">
        <v>1102.1058780000001</v>
      </c>
      <c r="D667" s="47">
        <v>3102.815247</v>
      </c>
    </row>
    <row r="668" spans="1:4" x14ac:dyDescent="0.2">
      <c r="A668" s="8">
        <v>659</v>
      </c>
      <c r="B668" s="47">
        <v>141024.69725</v>
      </c>
      <c r="C668" s="47">
        <v>82.920426000000006</v>
      </c>
      <c r="D668" s="47">
        <v>2832.8544929999998</v>
      </c>
    </row>
    <row r="669" spans="1:4" x14ac:dyDescent="0.2">
      <c r="A669" s="8">
        <v>660</v>
      </c>
      <c r="B669" s="47">
        <v>115476.54300000001</v>
      </c>
      <c r="C669" s="47">
        <v>0</v>
      </c>
      <c r="D669" s="47">
        <v>994.80406300000004</v>
      </c>
    </row>
    <row r="670" spans="1:4" x14ac:dyDescent="0.2">
      <c r="A670" s="8">
        <v>661</v>
      </c>
      <c r="B670" s="47">
        <v>47144.702678000001</v>
      </c>
      <c r="C670" s="47">
        <v>0</v>
      </c>
      <c r="D670" s="47">
        <v>4892.1195210000005</v>
      </c>
    </row>
    <row r="671" spans="1:4" x14ac:dyDescent="0.2">
      <c r="A671" s="8">
        <v>662</v>
      </c>
      <c r="B671" s="47">
        <v>10996.524903</v>
      </c>
      <c r="C671" s="47">
        <v>0</v>
      </c>
      <c r="D671" s="47">
        <v>11278.737300000001</v>
      </c>
    </row>
    <row r="672" spans="1:4" x14ac:dyDescent="0.2">
      <c r="A672" s="8">
        <v>663</v>
      </c>
      <c r="B672" s="47">
        <v>23547.487304999999</v>
      </c>
      <c r="C672" s="47">
        <v>0.203433</v>
      </c>
      <c r="D672" s="47">
        <v>13337.9179</v>
      </c>
    </row>
    <row r="673" spans="1:4" x14ac:dyDescent="0.2">
      <c r="A673" s="8">
        <v>664</v>
      </c>
      <c r="B673" s="47">
        <v>40990.729250000004</v>
      </c>
      <c r="C673" s="47">
        <v>0</v>
      </c>
      <c r="D673" s="47">
        <v>17761.075199999999</v>
      </c>
    </row>
    <row r="674" spans="1:4" x14ac:dyDescent="0.2">
      <c r="A674" s="8">
        <v>665</v>
      </c>
      <c r="B674" s="47">
        <v>64577.430999999997</v>
      </c>
      <c r="C674" s="47">
        <v>0</v>
      </c>
      <c r="D674" s="47">
        <v>19973.673299999999</v>
      </c>
    </row>
    <row r="675" spans="1:4" x14ac:dyDescent="0.2">
      <c r="A675" s="8">
        <v>666</v>
      </c>
      <c r="B675" s="47">
        <v>124981.128</v>
      </c>
      <c r="C675" s="47">
        <v>0</v>
      </c>
      <c r="D675" s="47">
        <v>21697.305200000003</v>
      </c>
    </row>
    <row r="676" spans="1:4" x14ac:dyDescent="0.2">
      <c r="A676" s="8">
        <v>667</v>
      </c>
      <c r="B676" s="47">
        <v>167002.71100000001</v>
      </c>
      <c r="C676" s="47">
        <v>0</v>
      </c>
      <c r="D676" s="47">
        <v>18873.9722</v>
      </c>
    </row>
    <row r="677" spans="1:4" x14ac:dyDescent="0.2">
      <c r="A677" s="8">
        <v>668</v>
      </c>
      <c r="B677" s="47">
        <v>164487.67999999999</v>
      </c>
      <c r="C677" s="47">
        <v>0</v>
      </c>
      <c r="D677" s="47">
        <v>20545.190900000001</v>
      </c>
    </row>
    <row r="678" spans="1:4" x14ac:dyDescent="0.2">
      <c r="A678" s="8">
        <v>669</v>
      </c>
      <c r="B678" s="47">
        <v>118222.027</v>
      </c>
      <c r="C678" s="47">
        <v>618.73397900000009</v>
      </c>
      <c r="D678" s="47">
        <v>25451.009299999998</v>
      </c>
    </row>
    <row r="679" spans="1:4" x14ac:dyDescent="0.2">
      <c r="A679" s="8">
        <v>670</v>
      </c>
      <c r="B679" s="47">
        <v>71785.475999999995</v>
      </c>
      <c r="C679" s="47">
        <v>1303.072682</v>
      </c>
      <c r="D679" s="47">
        <v>27040.634900000001</v>
      </c>
    </row>
    <row r="680" spans="1:4" x14ac:dyDescent="0.2">
      <c r="A680" s="8">
        <v>671</v>
      </c>
      <c r="B680" s="47">
        <v>48838.889086000003</v>
      </c>
      <c r="C680" s="47">
        <v>82.647038999999992</v>
      </c>
      <c r="D680" s="47">
        <v>28375.783199999998</v>
      </c>
    </row>
    <row r="681" spans="1:4" x14ac:dyDescent="0.2">
      <c r="A681" s="8">
        <v>672</v>
      </c>
      <c r="B681" s="47">
        <v>32301.498047000001</v>
      </c>
      <c r="C681" s="47">
        <v>1069.5030830000001</v>
      </c>
      <c r="D681" s="47">
        <v>25869.926700000004</v>
      </c>
    </row>
    <row r="682" spans="1:4" x14ac:dyDescent="0.2">
      <c r="A682" s="8">
        <v>673</v>
      </c>
      <c r="B682" s="47">
        <v>16871.619874</v>
      </c>
      <c r="C682" s="47">
        <v>3489.9368890000001</v>
      </c>
      <c r="D682" s="47">
        <v>26399.0435</v>
      </c>
    </row>
    <row r="683" spans="1:4" x14ac:dyDescent="0.2">
      <c r="A683" s="8">
        <v>674</v>
      </c>
      <c r="B683" s="47">
        <v>3326.2252349999999</v>
      </c>
      <c r="C683" s="47">
        <v>3503.0672010000003</v>
      </c>
      <c r="D683" s="47">
        <v>25021.802299999999</v>
      </c>
    </row>
    <row r="684" spans="1:4" x14ac:dyDescent="0.2">
      <c r="A684" s="8">
        <v>675</v>
      </c>
      <c r="B684" s="47">
        <v>4549.7137380000004</v>
      </c>
      <c r="C684" s="47">
        <v>10222.769896999998</v>
      </c>
      <c r="D684" s="47">
        <v>23675.8145</v>
      </c>
    </row>
    <row r="685" spans="1:4" x14ac:dyDescent="0.2">
      <c r="A685" s="8">
        <v>676</v>
      </c>
      <c r="B685" s="47">
        <v>0</v>
      </c>
      <c r="C685" s="47">
        <v>17509.359131000001</v>
      </c>
      <c r="D685" s="47">
        <v>20249.6597</v>
      </c>
    </row>
    <row r="686" spans="1:4" x14ac:dyDescent="0.2">
      <c r="A686" s="8">
        <v>677</v>
      </c>
      <c r="B686" s="47">
        <v>0</v>
      </c>
      <c r="C686" s="47">
        <v>10839.714110999999</v>
      </c>
      <c r="D686" s="47">
        <v>21883.221600000001</v>
      </c>
    </row>
    <row r="687" spans="1:4" x14ac:dyDescent="0.2">
      <c r="A687" s="8">
        <v>678</v>
      </c>
      <c r="B687" s="47">
        <v>3.1119999999999998E-2</v>
      </c>
      <c r="C687" s="47">
        <v>18717.798095999999</v>
      </c>
      <c r="D687" s="47">
        <v>23156.751099999998</v>
      </c>
    </row>
    <row r="688" spans="1:4" x14ac:dyDescent="0.2">
      <c r="A688" s="8">
        <v>679</v>
      </c>
      <c r="B688" s="47">
        <v>742.06292600000006</v>
      </c>
      <c r="C688" s="47">
        <v>33936.485840000001</v>
      </c>
      <c r="D688" s="47">
        <v>26447.916499999999</v>
      </c>
    </row>
    <row r="689" spans="1:4" x14ac:dyDescent="0.2">
      <c r="A689" s="8">
        <v>680</v>
      </c>
      <c r="B689" s="47">
        <v>5840.1582330000001</v>
      </c>
      <c r="C689" s="47">
        <v>25286.811035999999</v>
      </c>
      <c r="D689" s="47">
        <v>26066.7163</v>
      </c>
    </row>
    <row r="690" spans="1:4" x14ac:dyDescent="0.2">
      <c r="A690" s="8">
        <v>681</v>
      </c>
      <c r="B690" s="47">
        <v>54375.690030999998</v>
      </c>
      <c r="C690" s="47">
        <v>30191.767090000005</v>
      </c>
      <c r="D690" s="47">
        <v>26992.699700000001</v>
      </c>
    </row>
    <row r="691" spans="1:4" x14ac:dyDescent="0.2">
      <c r="A691" s="8">
        <v>682</v>
      </c>
      <c r="B691" s="47">
        <v>49249.814289000002</v>
      </c>
      <c r="C691" s="47">
        <v>22066.029296000001</v>
      </c>
      <c r="D691" s="47">
        <v>27957.779699999999</v>
      </c>
    </row>
    <row r="692" spans="1:4" x14ac:dyDescent="0.2">
      <c r="A692" s="8">
        <v>683</v>
      </c>
      <c r="B692" s="47">
        <v>24613.165528000001</v>
      </c>
      <c r="C692" s="47">
        <v>13146.659422999999</v>
      </c>
      <c r="D692" s="47">
        <v>24149.088299999999</v>
      </c>
    </row>
    <row r="693" spans="1:4" x14ac:dyDescent="0.2">
      <c r="A693" s="8">
        <v>684</v>
      </c>
      <c r="B693" s="47">
        <v>14797.825927999998</v>
      </c>
      <c r="C693" s="47">
        <v>11356.512939</v>
      </c>
      <c r="D693" s="47">
        <v>19298.7255</v>
      </c>
    </row>
    <row r="694" spans="1:4" x14ac:dyDescent="0.2">
      <c r="A694" s="8">
        <v>685</v>
      </c>
      <c r="B694" s="47">
        <v>15010.834960999999</v>
      </c>
      <c r="C694" s="47">
        <v>11241.952148</v>
      </c>
      <c r="D694" s="47">
        <v>16941.331099999999</v>
      </c>
    </row>
    <row r="695" spans="1:4" x14ac:dyDescent="0.2">
      <c r="A695" s="8">
        <v>686</v>
      </c>
      <c r="B695" s="47">
        <v>9051.8357550000001</v>
      </c>
      <c r="C695" s="47">
        <v>9569.5163570000004</v>
      </c>
      <c r="D695" s="47">
        <v>19289.137500000001</v>
      </c>
    </row>
    <row r="696" spans="1:4" x14ac:dyDescent="0.2">
      <c r="A696" s="8">
        <v>687</v>
      </c>
      <c r="B696" s="47">
        <v>885.37560500000006</v>
      </c>
      <c r="C696" s="47">
        <v>9718.8304439999993</v>
      </c>
      <c r="D696" s="47">
        <v>20682.645100000002</v>
      </c>
    </row>
    <row r="697" spans="1:4" x14ac:dyDescent="0.2">
      <c r="A697" s="8">
        <v>688</v>
      </c>
      <c r="B697" s="47">
        <v>0</v>
      </c>
      <c r="C697" s="47">
        <v>16183.967774000001</v>
      </c>
      <c r="D697" s="47">
        <v>18120.004499999999</v>
      </c>
    </row>
    <row r="698" spans="1:4" x14ac:dyDescent="0.2">
      <c r="A698" s="8">
        <v>689</v>
      </c>
      <c r="B698" s="47">
        <v>13.598015999999999</v>
      </c>
      <c r="C698" s="47">
        <v>24249.827148999997</v>
      </c>
      <c r="D698" s="47">
        <v>18564.254000000001</v>
      </c>
    </row>
    <row r="699" spans="1:4" x14ac:dyDescent="0.2">
      <c r="A699" s="8">
        <v>690</v>
      </c>
      <c r="B699" s="47">
        <v>2736.4764709999999</v>
      </c>
      <c r="C699" s="47">
        <v>21682.685059000003</v>
      </c>
      <c r="D699" s="47">
        <v>19992.011200000001</v>
      </c>
    </row>
    <row r="700" spans="1:4" x14ac:dyDescent="0.2">
      <c r="A700" s="8">
        <v>691</v>
      </c>
      <c r="B700" s="47">
        <v>4434.2836310000002</v>
      </c>
      <c r="C700" s="47">
        <v>15038.117920000001</v>
      </c>
      <c r="D700" s="47">
        <v>13848.643</v>
      </c>
    </row>
    <row r="701" spans="1:4" x14ac:dyDescent="0.2">
      <c r="A701" s="8">
        <v>692</v>
      </c>
      <c r="B701" s="47">
        <v>6062.6492909999997</v>
      </c>
      <c r="C701" s="47">
        <v>21968.000489000002</v>
      </c>
      <c r="D701" s="47">
        <v>15890.563700000002</v>
      </c>
    </row>
    <row r="702" spans="1:4" x14ac:dyDescent="0.2">
      <c r="A702" s="8">
        <v>693</v>
      </c>
      <c r="B702" s="47">
        <v>16072.684814</v>
      </c>
      <c r="C702" s="47">
        <v>18897.444091999998</v>
      </c>
      <c r="D702" s="47">
        <v>20568.470600000001</v>
      </c>
    </row>
    <row r="703" spans="1:4" x14ac:dyDescent="0.2">
      <c r="A703" s="8">
        <v>694</v>
      </c>
      <c r="B703" s="47">
        <v>20383.533203999999</v>
      </c>
      <c r="C703" s="47">
        <v>10299.510985999999</v>
      </c>
      <c r="D703" s="47">
        <v>14610.580099999999</v>
      </c>
    </row>
    <row r="704" spans="1:4" x14ac:dyDescent="0.2">
      <c r="A704" s="8">
        <v>695</v>
      </c>
      <c r="B704" s="47">
        <v>16659.085693999998</v>
      </c>
      <c r="C704" s="47">
        <v>12187.911376999999</v>
      </c>
      <c r="D704" s="47">
        <v>14001.392800000001</v>
      </c>
    </row>
    <row r="705" spans="1:4" x14ac:dyDescent="0.2">
      <c r="A705" s="8">
        <v>696</v>
      </c>
      <c r="B705" s="47">
        <v>12197.072998</v>
      </c>
      <c r="C705" s="47">
        <v>12369.535156000002</v>
      </c>
      <c r="D705" s="47">
        <v>15217.8112</v>
      </c>
    </row>
    <row r="706" spans="1:4" x14ac:dyDescent="0.2">
      <c r="A706" s="8">
        <v>697</v>
      </c>
      <c r="B706" s="47">
        <v>12738.639893</v>
      </c>
      <c r="C706" s="47">
        <v>7646.6115729999992</v>
      </c>
      <c r="D706" s="47">
        <v>14841.5044</v>
      </c>
    </row>
    <row r="707" spans="1:4" x14ac:dyDescent="0.2">
      <c r="A707" s="8">
        <v>698</v>
      </c>
      <c r="B707" s="47">
        <v>26806.432617999999</v>
      </c>
      <c r="C707" s="47">
        <v>12662.335204999999</v>
      </c>
      <c r="D707" s="47">
        <v>14702.363600000001</v>
      </c>
    </row>
    <row r="708" spans="1:4" x14ac:dyDescent="0.2">
      <c r="A708" s="8">
        <v>699</v>
      </c>
      <c r="B708" s="47">
        <v>67738.067999999999</v>
      </c>
      <c r="C708" s="47">
        <v>9639.4984120000008</v>
      </c>
      <c r="D708" s="47">
        <v>10324.1021</v>
      </c>
    </row>
    <row r="709" spans="1:4" x14ac:dyDescent="0.2">
      <c r="A709" s="8">
        <v>700</v>
      </c>
      <c r="B709" s="47">
        <v>102126.40599999999</v>
      </c>
      <c r="C709" s="47">
        <v>9186.562011</v>
      </c>
      <c r="D709" s="47">
        <v>11506.6759</v>
      </c>
    </row>
    <row r="710" spans="1:4" x14ac:dyDescent="0.2">
      <c r="A710" s="8">
        <v>701</v>
      </c>
      <c r="B710" s="47">
        <v>119539.29925</v>
      </c>
      <c r="C710" s="47">
        <v>18162.010741999999</v>
      </c>
      <c r="D710" s="47">
        <v>10966.2336</v>
      </c>
    </row>
    <row r="711" spans="1:4" x14ac:dyDescent="0.2">
      <c r="A711" s="8">
        <v>702</v>
      </c>
      <c r="B711" s="47">
        <v>94953.659</v>
      </c>
      <c r="C711" s="47">
        <v>13901.343262999999</v>
      </c>
      <c r="D711" s="47">
        <v>10298.684799999999</v>
      </c>
    </row>
    <row r="712" spans="1:4" x14ac:dyDescent="0.2">
      <c r="A712" s="8">
        <v>703</v>
      </c>
      <c r="B712" s="47">
        <v>63141.767180000003</v>
      </c>
      <c r="C712" s="47">
        <v>4152.2071990000004</v>
      </c>
      <c r="D712" s="47">
        <v>7902.4097000000002</v>
      </c>
    </row>
    <row r="713" spans="1:4" x14ac:dyDescent="0.2">
      <c r="A713" s="8">
        <v>704</v>
      </c>
      <c r="B713" s="47">
        <v>36391.244921999998</v>
      </c>
      <c r="C713" s="47">
        <v>323.32887399999998</v>
      </c>
      <c r="D713" s="47">
        <v>11205.0425</v>
      </c>
    </row>
    <row r="714" spans="1:4" x14ac:dyDescent="0.2">
      <c r="A714" s="8">
        <v>705</v>
      </c>
      <c r="B714" s="47">
        <v>35116.403809000003</v>
      </c>
      <c r="C714" s="47">
        <v>0</v>
      </c>
      <c r="D714" s="47">
        <v>11253.8591</v>
      </c>
    </row>
    <row r="715" spans="1:4" x14ac:dyDescent="0.2">
      <c r="A715" s="8">
        <v>706</v>
      </c>
      <c r="B715" s="47">
        <v>32418.735839000001</v>
      </c>
      <c r="C715" s="47">
        <v>0</v>
      </c>
      <c r="D715" s="47">
        <v>11052.961600000001</v>
      </c>
    </row>
    <row r="716" spans="1:4" x14ac:dyDescent="0.2">
      <c r="A716" s="8">
        <v>707</v>
      </c>
      <c r="B716" s="47">
        <v>23606.764159999999</v>
      </c>
      <c r="C716" s="47">
        <v>0</v>
      </c>
      <c r="D716" s="47">
        <v>5911.3346999999994</v>
      </c>
    </row>
    <row r="717" spans="1:4" x14ac:dyDescent="0.2">
      <c r="A717" s="8">
        <v>708</v>
      </c>
      <c r="B717" s="47">
        <v>22869.218261999999</v>
      </c>
      <c r="C717" s="47">
        <v>0</v>
      </c>
      <c r="D717" s="47">
        <v>9063.6646000000001</v>
      </c>
    </row>
    <row r="718" spans="1:4" x14ac:dyDescent="0.2">
      <c r="A718" s="8">
        <v>709</v>
      </c>
      <c r="B718" s="47">
        <v>34951.023925999994</v>
      </c>
      <c r="C718" s="47">
        <v>1298.76117</v>
      </c>
      <c r="D718" s="47">
        <v>9996.7192000000014</v>
      </c>
    </row>
    <row r="719" spans="1:4" x14ac:dyDescent="0.2">
      <c r="A719" s="8">
        <v>710</v>
      </c>
      <c r="B719" s="47">
        <v>41241.259766000003</v>
      </c>
      <c r="C719" s="47">
        <v>0</v>
      </c>
      <c r="D719" s="47">
        <v>6344.8710180000007</v>
      </c>
    </row>
    <row r="720" spans="1:4" x14ac:dyDescent="0.2">
      <c r="A720" s="8">
        <v>711</v>
      </c>
      <c r="B720" s="47">
        <v>32525.646483</v>
      </c>
      <c r="C720" s="47">
        <v>0</v>
      </c>
      <c r="D720" s="47">
        <v>4174.9087120000004</v>
      </c>
    </row>
    <row r="721" spans="1:4" x14ac:dyDescent="0.2">
      <c r="A721" s="8">
        <v>712</v>
      </c>
      <c r="B721" s="47">
        <v>37166.045934000002</v>
      </c>
      <c r="C721" s="47">
        <v>0</v>
      </c>
      <c r="D721" s="47">
        <v>8405.2212999999992</v>
      </c>
    </row>
    <row r="722" spans="1:4" x14ac:dyDescent="0.2">
      <c r="A722" s="8">
        <v>713</v>
      </c>
      <c r="B722" s="47">
        <v>99099.436750000008</v>
      </c>
      <c r="C722" s="47">
        <v>0</v>
      </c>
      <c r="D722" s="47">
        <v>16283.727699999999</v>
      </c>
    </row>
    <row r="723" spans="1:4" x14ac:dyDescent="0.2">
      <c r="A723" s="8">
        <v>714</v>
      </c>
      <c r="B723" s="47">
        <v>97716.402000000002</v>
      </c>
      <c r="C723" s="47">
        <v>0</v>
      </c>
      <c r="D723" s="47">
        <v>15229.667000000001</v>
      </c>
    </row>
    <row r="724" spans="1:4" x14ac:dyDescent="0.2">
      <c r="A724" s="8">
        <v>715</v>
      </c>
      <c r="B724" s="47">
        <v>96049.391000000003</v>
      </c>
      <c r="C724" s="47">
        <v>0</v>
      </c>
      <c r="D724" s="47">
        <v>10386.6374</v>
      </c>
    </row>
    <row r="725" spans="1:4" x14ac:dyDescent="0.2">
      <c r="A725" s="8">
        <v>716</v>
      </c>
      <c r="B725" s="47">
        <v>105655.98699999999</v>
      </c>
      <c r="C725" s="47">
        <v>0</v>
      </c>
      <c r="D725" s="47">
        <v>9586.6618999999992</v>
      </c>
    </row>
    <row r="726" spans="1:4" x14ac:dyDescent="0.2">
      <c r="A726" s="8">
        <v>717</v>
      </c>
      <c r="B726" s="47">
        <v>66852.379000000001</v>
      </c>
      <c r="C726" s="47">
        <v>0</v>
      </c>
      <c r="D726" s="47">
        <v>8502.1355000000003</v>
      </c>
    </row>
    <row r="727" spans="1:4" x14ac:dyDescent="0.2">
      <c r="A727" s="8">
        <v>718</v>
      </c>
      <c r="B727" s="47">
        <v>81508.489000000001</v>
      </c>
      <c r="C727" s="47">
        <v>1427.665485</v>
      </c>
      <c r="D727" s="47">
        <v>5431.3153739999998</v>
      </c>
    </row>
    <row r="728" spans="1:4" x14ac:dyDescent="0.2">
      <c r="A728" s="8">
        <v>719</v>
      </c>
      <c r="B728" s="47">
        <v>76527.390249999997</v>
      </c>
      <c r="C728" s="47">
        <v>5369.0789789999999</v>
      </c>
      <c r="D728" s="47">
        <v>12613.380999999999</v>
      </c>
    </row>
    <row r="729" spans="1:4" x14ac:dyDescent="0.2">
      <c r="A729" s="8">
        <v>720</v>
      </c>
      <c r="B729" s="47">
        <v>57578.798797000003</v>
      </c>
      <c r="C729" s="47">
        <v>15001.16455</v>
      </c>
      <c r="D729" s="47">
        <v>11620.060600000001</v>
      </c>
    </row>
    <row r="730" spans="1:4" x14ac:dyDescent="0.2">
      <c r="A730" s="8">
        <v>721</v>
      </c>
      <c r="B730" s="47">
        <v>24618.921142000003</v>
      </c>
      <c r="C730" s="47">
        <v>14153.143553999998</v>
      </c>
      <c r="D730" s="47">
        <v>22382.635900000001</v>
      </c>
    </row>
    <row r="731" spans="1:4" x14ac:dyDescent="0.2">
      <c r="A731" s="8">
        <v>722</v>
      </c>
      <c r="B731" s="47"/>
      <c r="C731" s="47"/>
      <c r="D731" s="47"/>
    </row>
    <row r="732" spans="1:4" x14ac:dyDescent="0.2">
      <c r="A732" s="8">
        <v>723</v>
      </c>
      <c r="B732" s="47"/>
      <c r="C732" s="47"/>
      <c r="D732" s="47"/>
    </row>
    <row r="733" spans="1:4" x14ac:dyDescent="0.2">
      <c r="A733" s="8">
        <v>724</v>
      </c>
      <c r="B733" s="47"/>
      <c r="C733" s="47"/>
      <c r="D733" s="47"/>
    </row>
    <row r="734" spans="1:4" x14ac:dyDescent="0.2">
      <c r="A734" s="8">
        <v>725</v>
      </c>
      <c r="B734" s="47"/>
      <c r="C734" s="47"/>
      <c r="D734" s="47"/>
    </row>
    <row r="735" spans="1:4" x14ac:dyDescent="0.2">
      <c r="A735" s="8">
        <v>726</v>
      </c>
      <c r="B735" s="47"/>
      <c r="C735" s="47"/>
      <c r="D735" s="47"/>
    </row>
    <row r="736" spans="1:4" x14ac:dyDescent="0.2">
      <c r="A736" s="8">
        <v>727</v>
      </c>
      <c r="B736" s="47"/>
      <c r="C736" s="47"/>
      <c r="D736" s="47"/>
    </row>
    <row r="737" spans="1:4" x14ac:dyDescent="0.2">
      <c r="A737" s="8">
        <v>728</v>
      </c>
      <c r="B737" s="47"/>
      <c r="C737" s="47"/>
      <c r="D737" s="47"/>
    </row>
    <row r="738" spans="1:4" x14ac:dyDescent="0.2">
      <c r="A738" s="8">
        <v>729</v>
      </c>
      <c r="B738" s="47"/>
      <c r="C738" s="47"/>
      <c r="D738" s="47"/>
    </row>
    <row r="739" spans="1:4" x14ac:dyDescent="0.2">
      <c r="A739" s="8">
        <v>730</v>
      </c>
      <c r="B739" s="47"/>
      <c r="C739" s="47"/>
      <c r="D739" s="47"/>
    </row>
    <row r="740" spans="1:4" x14ac:dyDescent="0.2">
      <c r="A740" s="8">
        <v>731</v>
      </c>
      <c r="B740" s="47"/>
      <c r="C740" s="47"/>
      <c r="D740" s="47"/>
    </row>
    <row r="741" spans="1:4" x14ac:dyDescent="0.2">
      <c r="A741" s="8">
        <v>732</v>
      </c>
      <c r="B741" s="47"/>
      <c r="C741" s="47"/>
      <c r="D741" s="47"/>
    </row>
    <row r="742" spans="1:4" x14ac:dyDescent="0.2">
      <c r="A742" s="8">
        <v>733</v>
      </c>
      <c r="B742" s="47"/>
      <c r="C742" s="47"/>
      <c r="D742" s="47"/>
    </row>
    <row r="743" spans="1:4" x14ac:dyDescent="0.2">
      <c r="A743" s="8">
        <v>734</v>
      </c>
      <c r="B743" s="47"/>
      <c r="C743" s="47"/>
      <c r="D743" s="47"/>
    </row>
    <row r="744" spans="1:4" x14ac:dyDescent="0.2">
      <c r="A744" s="8">
        <v>735</v>
      </c>
      <c r="B744" s="47"/>
      <c r="C744" s="47"/>
      <c r="D744" s="47"/>
    </row>
    <row r="745" spans="1:4" x14ac:dyDescent="0.2">
      <c r="A745" s="8">
        <v>736</v>
      </c>
      <c r="B745" s="47"/>
      <c r="C745" s="47"/>
      <c r="D745" s="47"/>
    </row>
    <row r="746" spans="1:4" x14ac:dyDescent="0.2">
      <c r="A746" s="8">
        <v>737</v>
      </c>
      <c r="B746" s="47"/>
      <c r="C746" s="47"/>
      <c r="D746" s="47"/>
    </row>
    <row r="747" spans="1:4" x14ac:dyDescent="0.2">
      <c r="A747" s="8">
        <v>738</v>
      </c>
      <c r="B747" s="47"/>
      <c r="C747" s="47"/>
      <c r="D747" s="47"/>
    </row>
    <row r="748" spans="1:4" x14ac:dyDescent="0.2">
      <c r="A748" s="8">
        <v>739</v>
      </c>
      <c r="B748" s="47"/>
      <c r="C748" s="47"/>
      <c r="D748" s="47"/>
    </row>
    <row r="749" spans="1:4" x14ac:dyDescent="0.2">
      <c r="A749" s="8">
        <v>740</v>
      </c>
      <c r="B749" s="47"/>
      <c r="C749" s="47"/>
      <c r="D749" s="47"/>
    </row>
    <row r="750" spans="1:4" x14ac:dyDescent="0.2">
      <c r="A750" s="8">
        <v>741</v>
      </c>
      <c r="B750" s="47"/>
      <c r="C750" s="47"/>
      <c r="D750" s="47"/>
    </row>
    <row r="751" spans="1:4" x14ac:dyDescent="0.2">
      <c r="A751" s="8">
        <v>742</v>
      </c>
      <c r="B751" s="47"/>
      <c r="C751" s="47"/>
      <c r="D751" s="47"/>
    </row>
    <row r="752" spans="1:4" x14ac:dyDescent="0.2">
      <c r="A752" s="8">
        <v>743</v>
      </c>
      <c r="B752" s="47"/>
      <c r="C752" s="47"/>
      <c r="D752" s="47"/>
    </row>
    <row r="753" spans="1:4" x14ac:dyDescent="0.2">
      <c r="A753" s="8">
        <v>744</v>
      </c>
      <c r="B753" s="47"/>
      <c r="C753" s="47"/>
      <c r="D753" s="47"/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99" t="s">
        <v>62</v>
      </c>
      <c r="F1" s="99" t="s">
        <v>5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  <c r="F2" s="51" t="s">
        <v>75</v>
      </c>
    </row>
    <row r="3" spans="1:6" x14ac:dyDescent="0.2">
      <c r="A3" s="52">
        <v>1</v>
      </c>
      <c r="B3" s="58">
        <v>202204</v>
      </c>
      <c r="C3" s="58">
        <v>1</v>
      </c>
      <c r="D3" s="58">
        <v>1</v>
      </c>
      <c r="E3" s="58">
        <v>77.543130000000005</v>
      </c>
      <c r="F3" s="58">
        <v>77.409310000000005</v>
      </c>
    </row>
    <row r="4" spans="1:6" x14ac:dyDescent="0.2">
      <c r="A4" s="52">
        <v>2</v>
      </c>
      <c r="B4" s="58">
        <v>202204</v>
      </c>
      <c r="C4" s="58">
        <v>1</v>
      </c>
      <c r="D4" s="58">
        <v>2</v>
      </c>
      <c r="E4" s="58">
        <v>74.268550000000005</v>
      </c>
      <c r="F4" s="58">
        <v>74.134730000000005</v>
      </c>
    </row>
    <row r="5" spans="1:6" x14ac:dyDescent="0.2">
      <c r="A5" s="52">
        <v>3</v>
      </c>
      <c r="B5" s="58">
        <v>202204</v>
      </c>
      <c r="C5" s="58">
        <v>1</v>
      </c>
      <c r="D5" s="58">
        <v>3</v>
      </c>
      <c r="E5" s="58">
        <v>70.324870000000004</v>
      </c>
      <c r="F5" s="58">
        <v>70.206800000000001</v>
      </c>
    </row>
    <row r="6" spans="1:6" x14ac:dyDescent="0.2">
      <c r="A6" s="52">
        <v>4</v>
      </c>
      <c r="B6" s="58">
        <v>202204</v>
      </c>
      <c r="C6" s="58">
        <v>1</v>
      </c>
      <c r="D6" s="58">
        <v>4</v>
      </c>
      <c r="E6" s="58">
        <v>70.411460000000005</v>
      </c>
      <c r="F6" s="58">
        <v>70.293390000000002</v>
      </c>
    </row>
    <row r="7" spans="1:6" x14ac:dyDescent="0.2">
      <c r="A7" s="52">
        <v>5</v>
      </c>
      <c r="B7" s="58">
        <v>202204</v>
      </c>
      <c r="C7" s="58">
        <v>1</v>
      </c>
      <c r="D7" s="58">
        <v>5</v>
      </c>
      <c r="E7" s="58">
        <v>71.387540000000001</v>
      </c>
      <c r="F7" s="58">
        <v>71.261589999999998</v>
      </c>
    </row>
    <row r="8" spans="1:6" x14ac:dyDescent="0.2">
      <c r="A8" s="4">
        <v>6</v>
      </c>
      <c r="B8" s="58">
        <v>202204</v>
      </c>
      <c r="C8" s="58">
        <v>1</v>
      </c>
      <c r="D8" s="58">
        <v>6</v>
      </c>
      <c r="E8" s="58">
        <v>82.573080000000004</v>
      </c>
      <c r="F8" s="58">
        <v>82.431399999999996</v>
      </c>
    </row>
    <row r="9" spans="1:6" x14ac:dyDescent="0.2">
      <c r="A9" s="4">
        <v>7</v>
      </c>
      <c r="B9" s="37">
        <v>202204</v>
      </c>
      <c r="C9" s="37">
        <v>1</v>
      </c>
      <c r="D9" s="37">
        <v>7</v>
      </c>
      <c r="E9" s="37">
        <v>87.091380000000001</v>
      </c>
      <c r="F9" s="37">
        <v>86.941820000000007</v>
      </c>
    </row>
    <row r="10" spans="1:6" x14ac:dyDescent="0.2">
      <c r="A10" s="4">
        <v>8</v>
      </c>
      <c r="B10" s="37">
        <v>202204</v>
      </c>
      <c r="C10" s="37">
        <v>1</v>
      </c>
      <c r="D10" s="37">
        <v>8</v>
      </c>
      <c r="E10" s="37">
        <v>102.43313000000001</v>
      </c>
      <c r="F10" s="37">
        <v>102.25996000000001</v>
      </c>
    </row>
    <row r="11" spans="1:6" x14ac:dyDescent="0.2">
      <c r="A11" s="4">
        <v>9</v>
      </c>
      <c r="B11" s="37">
        <v>202204</v>
      </c>
      <c r="C11" s="37">
        <v>1</v>
      </c>
      <c r="D11" s="37">
        <v>9</v>
      </c>
      <c r="E11" s="37">
        <v>118.0189</v>
      </c>
      <c r="F11" s="37">
        <v>117.4915</v>
      </c>
    </row>
    <row r="12" spans="1:6" x14ac:dyDescent="0.2">
      <c r="A12" s="4">
        <v>10</v>
      </c>
      <c r="B12" s="37">
        <v>202204</v>
      </c>
      <c r="C12" s="37">
        <v>1</v>
      </c>
      <c r="D12" s="37">
        <v>10</v>
      </c>
      <c r="E12" s="37">
        <v>256.28354999999999</v>
      </c>
      <c r="F12" s="37">
        <v>255.1343</v>
      </c>
    </row>
    <row r="13" spans="1:6" x14ac:dyDescent="0.2">
      <c r="A13" s="4">
        <v>11</v>
      </c>
      <c r="B13" s="37">
        <v>202204</v>
      </c>
      <c r="C13" s="37">
        <v>1</v>
      </c>
      <c r="D13" s="37">
        <v>11</v>
      </c>
      <c r="E13" s="37">
        <v>256.28354999999999</v>
      </c>
      <c r="F13" s="37">
        <v>255.1343</v>
      </c>
    </row>
    <row r="14" spans="1:6" x14ac:dyDescent="0.2">
      <c r="A14" s="4">
        <v>12</v>
      </c>
      <c r="B14" s="37">
        <v>202204</v>
      </c>
      <c r="C14" s="37">
        <v>1</v>
      </c>
      <c r="D14" s="37">
        <v>12</v>
      </c>
      <c r="E14" s="37">
        <v>256.28354999999999</v>
      </c>
      <c r="F14" s="37">
        <v>255.1343</v>
      </c>
    </row>
    <row r="15" spans="1:6" x14ac:dyDescent="0.2">
      <c r="A15" s="4">
        <v>13</v>
      </c>
      <c r="B15" s="37">
        <v>202204</v>
      </c>
      <c r="C15" s="37">
        <v>1</v>
      </c>
      <c r="D15" s="37">
        <v>13</v>
      </c>
      <c r="E15" s="37">
        <v>256.28354999999999</v>
      </c>
      <c r="F15" s="37">
        <v>255.1343</v>
      </c>
    </row>
    <row r="16" spans="1:6" x14ac:dyDescent="0.2">
      <c r="A16" s="4">
        <v>14</v>
      </c>
      <c r="B16" s="37">
        <v>202204</v>
      </c>
      <c r="C16" s="37">
        <v>1</v>
      </c>
      <c r="D16" s="37">
        <v>14</v>
      </c>
      <c r="E16" s="37">
        <v>256.28354999999999</v>
      </c>
      <c r="F16" s="37">
        <v>255.1343</v>
      </c>
    </row>
    <row r="17" spans="1:6" x14ac:dyDescent="0.2">
      <c r="A17" s="4">
        <v>15</v>
      </c>
      <c r="B17" s="37">
        <v>202204</v>
      </c>
      <c r="C17" s="37">
        <v>1</v>
      </c>
      <c r="D17" s="37">
        <v>15</v>
      </c>
      <c r="E17" s="37">
        <v>256.28354999999999</v>
      </c>
      <c r="F17" s="37">
        <v>255.1343</v>
      </c>
    </row>
    <row r="18" spans="1:6" x14ac:dyDescent="0.2">
      <c r="A18" s="4">
        <v>16</v>
      </c>
      <c r="B18" s="37">
        <v>202204</v>
      </c>
      <c r="C18" s="37">
        <v>1</v>
      </c>
      <c r="D18" s="37">
        <v>16</v>
      </c>
      <c r="E18" s="37">
        <v>256.28354999999999</v>
      </c>
      <c r="F18" s="37">
        <v>255.1343</v>
      </c>
    </row>
    <row r="19" spans="1:6" x14ac:dyDescent="0.2">
      <c r="A19" s="4">
        <v>17</v>
      </c>
      <c r="B19" s="37">
        <v>202204</v>
      </c>
      <c r="C19" s="37">
        <v>1</v>
      </c>
      <c r="D19" s="37">
        <v>17</v>
      </c>
      <c r="E19" s="37">
        <v>256.28354999999999</v>
      </c>
      <c r="F19" s="37">
        <v>255.1343</v>
      </c>
    </row>
    <row r="20" spans="1:6" x14ac:dyDescent="0.2">
      <c r="A20" s="4">
        <v>18</v>
      </c>
      <c r="B20" s="37">
        <v>202204</v>
      </c>
      <c r="C20" s="37">
        <v>1</v>
      </c>
      <c r="D20" s="37">
        <v>18</v>
      </c>
      <c r="E20" s="37">
        <v>256.28354999999999</v>
      </c>
      <c r="F20" s="37">
        <v>255.1343</v>
      </c>
    </row>
    <row r="21" spans="1:6" x14ac:dyDescent="0.2">
      <c r="A21" s="4">
        <v>19</v>
      </c>
      <c r="B21" s="37">
        <v>202204</v>
      </c>
      <c r="C21" s="37">
        <v>1</v>
      </c>
      <c r="D21" s="37">
        <v>19</v>
      </c>
      <c r="E21" s="37">
        <v>176.29235</v>
      </c>
      <c r="F21" s="37">
        <v>176.17428000000001</v>
      </c>
    </row>
    <row r="22" spans="1:6" x14ac:dyDescent="0.2">
      <c r="A22" s="4">
        <v>20</v>
      </c>
      <c r="B22" s="37">
        <v>202204</v>
      </c>
      <c r="C22" s="37">
        <v>1</v>
      </c>
      <c r="D22" s="37">
        <v>20</v>
      </c>
      <c r="E22" s="37">
        <v>108.21876</v>
      </c>
      <c r="F22" s="37">
        <v>108.14004</v>
      </c>
    </row>
    <row r="23" spans="1:6" x14ac:dyDescent="0.2">
      <c r="A23" s="4">
        <v>21</v>
      </c>
      <c r="B23" s="37">
        <v>202204</v>
      </c>
      <c r="C23" s="37">
        <v>1</v>
      </c>
      <c r="D23" s="37">
        <v>21</v>
      </c>
      <c r="E23" s="37">
        <v>182.76281</v>
      </c>
      <c r="F23" s="37">
        <v>182.63686000000001</v>
      </c>
    </row>
    <row r="24" spans="1:6" x14ac:dyDescent="0.2">
      <c r="A24" s="4">
        <v>22</v>
      </c>
      <c r="B24" s="37">
        <v>202204</v>
      </c>
      <c r="C24" s="37">
        <v>1</v>
      </c>
      <c r="D24" s="37">
        <v>22</v>
      </c>
      <c r="E24" s="37">
        <v>141.39755</v>
      </c>
      <c r="F24" s="37">
        <v>141.30309</v>
      </c>
    </row>
    <row r="25" spans="1:6" x14ac:dyDescent="0.2">
      <c r="A25" s="4">
        <v>23</v>
      </c>
      <c r="B25" s="37">
        <v>202204</v>
      </c>
      <c r="C25" s="37">
        <v>1</v>
      </c>
      <c r="D25" s="37">
        <v>23</v>
      </c>
      <c r="E25" s="37">
        <v>112.2805</v>
      </c>
      <c r="F25" s="37">
        <v>112.20179</v>
      </c>
    </row>
    <row r="26" spans="1:6" x14ac:dyDescent="0.2">
      <c r="A26" s="4">
        <v>24</v>
      </c>
      <c r="B26" s="37">
        <v>202204</v>
      </c>
      <c r="C26" s="37">
        <v>1</v>
      </c>
      <c r="D26" s="37">
        <v>24</v>
      </c>
      <c r="E26" s="37">
        <v>123.9226</v>
      </c>
      <c r="F26" s="37">
        <v>123.16692999999999</v>
      </c>
    </row>
    <row r="27" spans="1:6" x14ac:dyDescent="0.2">
      <c r="A27" s="4">
        <v>25</v>
      </c>
      <c r="B27" s="37">
        <v>202204</v>
      </c>
      <c r="C27" s="37">
        <v>2</v>
      </c>
      <c r="D27" s="37">
        <v>1</v>
      </c>
      <c r="E27" s="37">
        <v>124.42204</v>
      </c>
      <c r="F27" s="37">
        <v>124.20929</v>
      </c>
    </row>
    <row r="28" spans="1:6" x14ac:dyDescent="0.2">
      <c r="A28" s="4">
        <v>26</v>
      </c>
      <c r="B28" s="37">
        <v>202204</v>
      </c>
      <c r="C28" s="37">
        <v>2</v>
      </c>
      <c r="D28" s="37">
        <v>2</v>
      </c>
      <c r="E28" s="37">
        <v>124.42204</v>
      </c>
      <c r="F28" s="37">
        <v>124.20929</v>
      </c>
    </row>
    <row r="29" spans="1:6" x14ac:dyDescent="0.2">
      <c r="A29" s="4">
        <v>27</v>
      </c>
      <c r="B29" s="37">
        <v>202204</v>
      </c>
      <c r="C29" s="37">
        <v>2</v>
      </c>
      <c r="D29" s="37">
        <v>3</v>
      </c>
      <c r="E29" s="37">
        <v>165.59399999999999</v>
      </c>
      <c r="F29" s="37">
        <v>165.31031999999999</v>
      </c>
    </row>
    <row r="30" spans="1:6" x14ac:dyDescent="0.2">
      <c r="A30" s="4">
        <v>28</v>
      </c>
      <c r="B30" s="37">
        <v>202204</v>
      </c>
      <c r="C30" s="37">
        <v>2</v>
      </c>
      <c r="D30" s="37">
        <v>4</v>
      </c>
      <c r="E30" s="37">
        <v>129.26812000000001</v>
      </c>
      <c r="F30" s="37">
        <v>129.04748000000001</v>
      </c>
    </row>
    <row r="31" spans="1:6" x14ac:dyDescent="0.2">
      <c r="A31" s="4">
        <v>29</v>
      </c>
      <c r="B31" s="37">
        <v>202204</v>
      </c>
      <c r="C31" s="37">
        <v>2</v>
      </c>
      <c r="D31" s="37">
        <v>5</v>
      </c>
      <c r="E31" s="37">
        <v>124.42204</v>
      </c>
      <c r="F31" s="37">
        <v>124.20929</v>
      </c>
    </row>
    <row r="32" spans="1:6" x14ac:dyDescent="0.2">
      <c r="A32" s="4">
        <v>30</v>
      </c>
      <c r="B32" s="37">
        <v>202204</v>
      </c>
      <c r="C32" s="37">
        <v>2</v>
      </c>
      <c r="D32" s="37">
        <v>6</v>
      </c>
      <c r="E32" s="37">
        <v>124.42204</v>
      </c>
      <c r="F32" s="37">
        <v>124.20929</v>
      </c>
    </row>
    <row r="33" spans="1:6" x14ac:dyDescent="0.2">
      <c r="A33" s="4">
        <v>31</v>
      </c>
      <c r="B33" s="37">
        <v>202204</v>
      </c>
      <c r="C33" s="37">
        <v>2</v>
      </c>
      <c r="D33" s="37">
        <v>7</v>
      </c>
      <c r="E33" s="37">
        <v>124.42204</v>
      </c>
      <c r="F33" s="37">
        <v>124.20929</v>
      </c>
    </row>
    <row r="34" spans="1:6" x14ac:dyDescent="0.2">
      <c r="A34" s="4">
        <v>32</v>
      </c>
      <c r="B34" s="37">
        <v>202204</v>
      </c>
      <c r="C34" s="37">
        <v>2</v>
      </c>
      <c r="D34" s="37">
        <v>8</v>
      </c>
      <c r="E34" s="37">
        <v>124.42204</v>
      </c>
      <c r="F34" s="37">
        <v>124.20929</v>
      </c>
    </row>
    <row r="35" spans="1:6" x14ac:dyDescent="0.2">
      <c r="A35" s="4">
        <v>33</v>
      </c>
      <c r="B35" s="37">
        <v>202204</v>
      </c>
      <c r="C35" s="37">
        <v>2</v>
      </c>
      <c r="D35" s="37">
        <v>9</v>
      </c>
      <c r="E35" s="37">
        <v>100.08134</v>
      </c>
      <c r="F35" s="37">
        <v>99.632189999999994</v>
      </c>
    </row>
    <row r="36" spans="1:6" x14ac:dyDescent="0.2">
      <c r="A36" s="4">
        <v>34</v>
      </c>
      <c r="B36" s="37">
        <v>202204</v>
      </c>
      <c r="C36" s="37">
        <v>2</v>
      </c>
      <c r="D36" s="37">
        <v>10</v>
      </c>
      <c r="E36" s="37">
        <v>55.465910000000001</v>
      </c>
      <c r="F36" s="37">
        <v>55.221640000000001</v>
      </c>
    </row>
    <row r="37" spans="1:6" x14ac:dyDescent="0.2">
      <c r="A37" s="4">
        <v>35</v>
      </c>
      <c r="B37" s="37">
        <v>202204</v>
      </c>
      <c r="C37" s="37">
        <v>2</v>
      </c>
      <c r="D37" s="37">
        <v>11</v>
      </c>
      <c r="E37" s="37">
        <v>49.595460000000003</v>
      </c>
      <c r="F37" s="37">
        <v>49.374830000000003</v>
      </c>
    </row>
    <row r="38" spans="1:6" x14ac:dyDescent="0.2">
      <c r="A38" s="4">
        <v>36</v>
      </c>
      <c r="B38" s="37">
        <v>202204</v>
      </c>
      <c r="C38" s="37">
        <v>2</v>
      </c>
      <c r="D38" s="37">
        <v>12</v>
      </c>
      <c r="E38" s="37">
        <v>56.277529999999999</v>
      </c>
      <c r="F38" s="37">
        <v>56.033259999999999</v>
      </c>
    </row>
    <row r="39" spans="1:6" x14ac:dyDescent="0.2">
      <c r="A39" s="4">
        <v>37</v>
      </c>
      <c r="B39" s="37">
        <v>202204</v>
      </c>
      <c r="C39" s="37">
        <v>2</v>
      </c>
      <c r="D39" s="37">
        <v>13</v>
      </c>
      <c r="E39" s="37">
        <v>54.559739999999998</v>
      </c>
      <c r="F39" s="37">
        <v>54.315460000000002</v>
      </c>
    </row>
    <row r="40" spans="1:6" x14ac:dyDescent="0.2">
      <c r="A40" s="4">
        <v>38</v>
      </c>
      <c r="B40" s="37">
        <v>202204</v>
      </c>
      <c r="C40" s="37">
        <v>2</v>
      </c>
      <c r="D40" s="37">
        <v>14</v>
      </c>
      <c r="E40" s="37">
        <v>79.475660000000005</v>
      </c>
      <c r="F40" s="37">
        <v>79.121070000000003</v>
      </c>
    </row>
    <row r="41" spans="1:6" x14ac:dyDescent="0.2">
      <c r="A41" s="4">
        <v>39</v>
      </c>
      <c r="B41" s="37">
        <v>202204</v>
      </c>
      <c r="C41" s="37">
        <v>2</v>
      </c>
      <c r="D41" s="37">
        <v>15</v>
      </c>
      <c r="E41" s="37">
        <v>122.62545</v>
      </c>
      <c r="F41" s="37">
        <v>122.07386</v>
      </c>
    </row>
    <row r="42" spans="1:6" x14ac:dyDescent="0.2">
      <c r="A42" s="4">
        <v>40</v>
      </c>
      <c r="B42" s="37">
        <v>202204</v>
      </c>
      <c r="C42" s="37">
        <v>2</v>
      </c>
      <c r="D42" s="37">
        <v>16</v>
      </c>
      <c r="E42" s="37">
        <v>0</v>
      </c>
      <c r="F42" s="37">
        <v>0</v>
      </c>
    </row>
    <row r="43" spans="1:6" x14ac:dyDescent="0.2">
      <c r="A43" s="4">
        <v>41</v>
      </c>
      <c r="B43" s="37">
        <v>202204</v>
      </c>
      <c r="C43" s="37">
        <v>2</v>
      </c>
      <c r="D43" s="37">
        <v>17</v>
      </c>
      <c r="E43" s="37">
        <v>0</v>
      </c>
      <c r="F43" s="37">
        <v>0</v>
      </c>
    </row>
    <row r="44" spans="1:6" x14ac:dyDescent="0.2">
      <c r="A44" s="4">
        <v>42</v>
      </c>
      <c r="B44" s="37">
        <v>202204</v>
      </c>
      <c r="C44" s="37">
        <v>2</v>
      </c>
      <c r="D44" s="37">
        <v>18</v>
      </c>
      <c r="E44" s="37">
        <v>0</v>
      </c>
      <c r="F44" s="37">
        <v>0</v>
      </c>
    </row>
    <row r="45" spans="1:6" x14ac:dyDescent="0.2">
      <c r="A45" s="4">
        <v>43</v>
      </c>
      <c r="B45" s="37">
        <v>202204</v>
      </c>
      <c r="C45" s="37">
        <v>2</v>
      </c>
      <c r="D45" s="37">
        <v>19</v>
      </c>
      <c r="E45" s="37">
        <v>85.243679999999998</v>
      </c>
      <c r="F45" s="37">
        <v>85.188519999999997</v>
      </c>
    </row>
    <row r="46" spans="1:6" x14ac:dyDescent="0.2">
      <c r="A46" s="4">
        <v>44</v>
      </c>
      <c r="B46" s="37">
        <v>202204</v>
      </c>
      <c r="C46" s="37">
        <v>2</v>
      </c>
      <c r="D46" s="37">
        <v>20</v>
      </c>
      <c r="E46" s="37">
        <v>168.87199000000001</v>
      </c>
      <c r="F46" s="37">
        <v>168.75380000000001</v>
      </c>
    </row>
    <row r="47" spans="1:6" x14ac:dyDescent="0.2">
      <c r="A47" s="4">
        <v>45</v>
      </c>
      <c r="B47" s="37">
        <v>202204</v>
      </c>
      <c r="C47" s="37">
        <v>2</v>
      </c>
      <c r="D47" s="37">
        <v>21</v>
      </c>
      <c r="E47" s="37">
        <v>265.16314999999997</v>
      </c>
      <c r="F47" s="37">
        <v>264.98191000000003</v>
      </c>
    </row>
    <row r="48" spans="1:6" x14ac:dyDescent="0.2">
      <c r="A48" s="4">
        <v>46</v>
      </c>
      <c r="B48" s="37">
        <v>202204</v>
      </c>
      <c r="C48" s="37">
        <v>2</v>
      </c>
      <c r="D48" s="37">
        <v>22</v>
      </c>
      <c r="E48" s="37">
        <v>179.54911999999999</v>
      </c>
      <c r="F48" s="37">
        <v>179.43092999999999</v>
      </c>
    </row>
    <row r="49" spans="1:6" x14ac:dyDescent="0.2">
      <c r="A49" s="4">
        <v>47</v>
      </c>
      <c r="B49" s="37">
        <v>202204</v>
      </c>
      <c r="C49" s="37">
        <v>2</v>
      </c>
      <c r="D49" s="37">
        <v>23</v>
      </c>
      <c r="E49" s="37">
        <v>138.47173000000001</v>
      </c>
      <c r="F49" s="37">
        <v>138.37717000000001</v>
      </c>
    </row>
    <row r="50" spans="1:6" x14ac:dyDescent="0.2">
      <c r="A50" s="4">
        <v>48</v>
      </c>
      <c r="B50" s="37">
        <v>202204</v>
      </c>
      <c r="C50" s="37">
        <v>2</v>
      </c>
      <c r="D50" s="37">
        <v>24</v>
      </c>
      <c r="E50" s="37">
        <v>109.41101999999999</v>
      </c>
      <c r="F50" s="37">
        <v>109.33223</v>
      </c>
    </row>
    <row r="51" spans="1:6" x14ac:dyDescent="0.2">
      <c r="A51" s="4">
        <v>49</v>
      </c>
      <c r="B51" s="102">
        <v>202204</v>
      </c>
      <c r="C51" s="102">
        <v>2</v>
      </c>
      <c r="D51" s="102">
        <v>25</v>
      </c>
      <c r="E51" s="102">
        <v>82.454229999999995</v>
      </c>
      <c r="F51" s="102">
        <v>82.399069999999995</v>
      </c>
    </row>
    <row r="52" spans="1:6" x14ac:dyDescent="0.2">
      <c r="A52" s="4">
        <v>50</v>
      </c>
      <c r="B52" s="37">
        <v>202204</v>
      </c>
      <c r="C52" s="37">
        <v>3</v>
      </c>
      <c r="D52" s="37">
        <v>1</v>
      </c>
      <c r="E52" s="37">
        <v>116.52648000000001</v>
      </c>
      <c r="F52" s="37">
        <v>116.32949000000001</v>
      </c>
    </row>
    <row r="53" spans="1:6" x14ac:dyDescent="0.2">
      <c r="A53" s="4">
        <v>51</v>
      </c>
      <c r="B53" s="37">
        <v>202204</v>
      </c>
      <c r="C53" s="37">
        <v>3</v>
      </c>
      <c r="D53" s="37">
        <v>2</v>
      </c>
      <c r="E53" s="37">
        <v>116.52648000000001</v>
      </c>
      <c r="F53" s="37">
        <v>116.32949000000001</v>
      </c>
    </row>
    <row r="54" spans="1:6" x14ac:dyDescent="0.2">
      <c r="A54" s="4">
        <v>52</v>
      </c>
      <c r="B54" s="37">
        <v>202204</v>
      </c>
      <c r="C54" s="37">
        <v>3</v>
      </c>
      <c r="D54" s="37">
        <v>3</v>
      </c>
      <c r="E54" s="37">
        <v>103.91092</v>
      </c>
      <c r="F54" s="37">
        <v>103.73757000000001</v>
      </c>
    </row>
    <row r="55" spans="1:6" x14ac:dyDescent="0.2">
      <c r="A55" s="4">
        <v>53</v>
      </c>
      <c r="B55" s="37">
        <v>202204</v>
      </c>
      <c r="C55" s="37">
        <v>3</v>
      </c>
      <c r="D55" s="37">
        <v>4</v>
      </c>
      <c r="E55" s="37">
        <v>73.4161</v>
      </c>
      <c r="F55" s="37">
        <v>73.290019999999998</v>
      </c>
    </row>
    <row r="56" spans="1:6" x14ac:dyDescent="0.2">
      <c r="A56" s="4">
        <v>54</v>
      </c>
      <c r="B56" s="37">
        <v>202204</v>
      </c>
      <c r="C56" s="37">
        <v>3</v>
      </c>
      <c r="D56" s="37">
        <v>5</v>
      </c>
      <c r="E56" s="37">
        <v>72.029250000000005</v>
      </c>
      <c r="F56" s="37">
        <v>71.903180000000006</v>
      </c>
    </row>
    <row r="57" spans="1:6" x14ac:dyDescent="0.2">
      <c r="A57" s="4">
        <v>55</v>
      </c>
      <c r="B57" s="37">
        <v>202204</v>
      </c>
      <c r="C57" s="37">
        <v>3</v>
      </c>
      <c r="D57" s="37">
        <v>6</v>
      </c>
      <c r="E57" s="37">
        <v>72.029250000000005</v>
      </c>
      <c r="F57" s="37">
        <v>71.903180000000006</v>
      </c>
    </row>
    <row r="58" spans="1:6" x14ac:dyDescent="0.2">
      <c r="A58" s="4">
        <v>56</v>
      </c>
      <c r="B58" s="37">
        <v>202204</v>
      </c>
      <c r="C58" s="37">
        <v>3</v>
      </c>
      <c r="D58" s="37">
        <v>7</v>
      </c>
      <c r="E58" s="37">
        <v>72.029250000000005</v>
      </c>
      <c r="F58" s="37">
        <v>71.903180000000006</v>
      </c>
    </row>
    <row r="59" spans="1:6" x14ac:dyDescent="0.2">
      <c r="A59" s="4">
        <v>57</v>
      </c>
      <c r="B59" s="37">
        <v>202204</v>
      </c>
      <c r="C59" s="37">
        <v>3</v>
      </c>
      <c r="D59" s="37">
        <v>8</v>
      </c>
      <c r="E59" s="37">
        <v>41.936300000000003</v>
      </c>
      <c r="F59" s="37">
        <v>41.857500000000002</v>
      </c>
    </row>
    <row r="60" spans="1:6" x14ac:dyDescent="0.2">
      <c r="A60" s="4">
        <v>58</v>
      </c>
      <c r="B60" s="37">
        <v>202204</v>
      </c>
      <c r="C60" s="37">
        <v>3</v>
      </c>
      <c r="D60" s="37">
        <v>9</v>
      </c>
      <c r="E60" s="37">
        <v>65.898769999999999</v>
      </c>
      <c r="F60" s="37">
        <v>0</v>
      </c>
    </row>
    <row r="61" spans="1:6" x14ac:dyDescent="0.2">
      <c r="A61" s="4">
        <v>59</v>
      </c>
      <c r="B61" s="37">
        <v>202204</v>
      </c>
      <c r="C61" s="37">
        <v>3</v>
      </c>
      <c r="D61" s="37">
        <v>10</v>
      </c>
      <c r="E61" s="37">
        <v>127.54244</v>
      </c>
      <c r="F61" s="37">
        <v>0</v>
      </c>
    </row>
    <row r="62" spans="1:6" x14ac:dyDescent="0.2">
      <c r="A62" s="4">
        <v>60</v>
      </c>
      <c r="B62" s="37">
        <v>202204</v>
      </c>
      <c r="C62" s="37">
        <v>3</v>
      </c>
      <c r="D62" s="37">
        <v>11</v>
      </c>
      <c r="E62" s="37">
        <v>127.54244</v>
      </c>
      <c r="F62" s="37">
        <v>0</v>
      </c>
    </row>
    <row r="63" spans="1:6" x14ac:dyDescent="0.2">
      <c r="A63" s="4">
        <v>61</v>
      </c>
      <c r="B63" s="37">
        <v>202204</v>
      </c>
      <c r="C63" s="37">
        <v>3</v>
      </c>
      <c r="D63" s="37">
        <v>12</v>
      </c>
      <c r="E63" s="37">
        <v>127.54244</v>
      </c>
      <c r="F63" s="37">
        <v>0</v>
      </c>
    </row>
    <row r="64" spans="1:6" x14ac:dyDescent="0.2">
      <c r="A64" s="4">
        <v>62</v>
      </c>
      <c r="B64" s="37">
        <v>202204</v>
      </c>
      <c r="C64" s="37">
        <v>3</v>
      </c>
      <c r="D64" s="37">
        <v>13</v>
      </c>
      <c r="E64" s="37">
        <v>215.7174</v>
      </c>
      <c r="F64" s="37">
        <v>0</v>
      </c>
    </row>
    <row r="65" spans="1:6" x14ac:dyDescent="0.2">
      <c r="A65" s="4">
        <v>63</v>
      </c>
      <c r="B65" s="37">
        <v>202204</v>
      </c>
      <c r="C65" s="37">
        <v>3</v>
      </c>
      <c r="D65" s="37">
        <v>14</v>
      </c>
      <c r="E65" s="37">
        <v>217.21457000000001</v>
      </c>
      <c r="F65" s="37">
        <v>0</v>
      </c>
    </row>
    <row r="66" spans="1:6" x14ac:dyDescent="0.2">
      <c r="A66" s="4">
        <v>64</v>
      </c>
      <c r="B66" s="37">
        <v>202204</v>
      </c>
      <c r="C66" s="37">
        <v>3</v>
      </c>
      <c r="D66" s="37">
        <v>15</v>
      </c>
      <c r="E66" s="37">
        <v>217.21457000000001</v>
      </c>
      <c r="F66" s="37">
        <v>0</v>
      </c>
    </row>
    <row r="67" spans="1:6" x14ac:dyDescent="0.2">
      <c r="A67" s="4">
        <v>65</v>
      </c>
      <c r="B67" s="37">
        <v>202204</v>
      </c>
      <c r="C67" s="37">
        <v>3</v>
      </c>
      <c r="D67" s="37">
        <v>16</v>
      </c>
      <c r="E67" s="37">
        <v>217.21457000000001</v>
      </c>
      <c r="F67" s="37">
        <v>0</v>
      </c>
    </row>
    <row r="68" spans="1:6" x14ac:dyDescent="0.2">
      <c r="A68" s="4">
        <v>66</v>
      </c>
      <c r="B68" s="37">
        <v>202204</v>
      </c>
      <c r="C68" s="37">
        <v>3</v>
      </c>
      <c r="D68" s="37">
        <v>17</v>
      </c>
      <c r="E68" s="37">
        <v>217.21457000000001</v>
      </c>
      <c r="F68" s="37">
        <v>0</v>
      </c>
    </row>
    <row r="69" spans="1:6" x14ac:dyDescent="0.2">
      <c r="A69" s="4">
        <v>67</v>
      </c>
      <c r="B69" s="37">
        <v>202204</v>
      </c>
      <c r="C69" s="37">
        <v>3</v>
      </c>
      <c r="D69" s="37">
        <v>18</v>
      </c>
      <c r="E69" s="37">
        <v>217.21457000000001</v>
      </c>
      <c r="F69" s="37">
        <v>58.026850000000003</v>
      </c>
    </row>
    <row r="70" spans="1:6" x14ac:dyDescent="0.2">
      <c r="A70" s="4">
        <v>68</v>
      </c>
      <c r="B70" s="37">
        <v>202204</v>
      </c>
      <c r="C70" s="37">
        <v>3</v>
      </c>
      <c r="D70" s="37">
        <v>19</v>
      </c>
      <c r="E70" s="37">
        <v>213.67653999999999</v>
      </c>
      <c r="F70" s="37">
        <v>131.63206</v>
      </c>
    </row>
    <row r="71" spans="1:6" x14ac:dyDescent="0.2">
      <c r="A71" s="4">
        <v>69</v>
      </c>
      <c r="B71" s="37">
        <v>202204</v>
      </c>
      <c r="C71" s="37">
        <v>3</v>
      </c>
      <c r="D71" s="37">
        <v>20</v>
      </c>
      <c r="E71" s="37">
        <v>252.98097999999999</v>
      </c>
      <c r="F71" s="37">
        <v>94.691559999999996</v>
      </c>
    </row>
    <row r="72" spans="1:6" x14ac:dyDescent="0.2">
      <c r="A72" s="4">
        <v>70</v>
      </c>
      <c r="B72" s="37">
        <v>202204</v>
      </c>
      <c r="C72" s="37">
        <v>3</v>
      </c>
      <c r="D72" s="37">
        <v>21</v>
      </c>
      <c r="E72" s="37">
        <v>257.34638999999999</v>
      </c>
      <c r="F72" s="37">
        <v>94.691559999999996</v>
      </c>
    </row>
    <row r="73" spans="1:6" x14ac:dyDescent="0.2">
      <c r="A73" s="4">
        <v>71</v>
      </c>
      <c r="B73" s="37">
        <v>202204</v>
      </c>
      <c r="C73" s="37">
        <v>3</v>
      </c>
      <c r="D73" s="37">
        <v>22</v>
      </c>
      <c r="E73" s="37">
        <v>257.34638999999999</v>
      </c>
      <c r="F73" s="37">
        <v>90.67286</v>
      </c>
    </row>
    <row r="74" spans="1:6" x14ac:dyDescent="0.2">
      <c r="A74" s="4">
        <v>72</v>
      </c>
      <c r="B74" s="37">
        <v>202204</v>
      </c>
      <c r="C74" s="37">
        <v>3</v>
      </c>
      <c r="D74" s="37">
        <v>23</v>
      </c>
      <c r="E74" s="37">
        <v>248.61556999999999</v>
      </c>
      <c r="F74" s="37">
        <v>65.150189999999995</v>
      </c>
    </row>
    <row r="75" spans="1:6" x14ac:dyDescent="0.2">
      <c r="A75" s="4">
        <v>73</v>
      </c>
      <c r="B75" s="37">
        <v>202204</v>
      </c>
      <c r="C75" s="37">
        <v>3</v>
      </c>
      <c r="D75" s="37">
        <v>24</v>
      </c>
      <c r="E75" s="37">
        <v>63.637259999999998</v>
      </c>
      <c r="F75" s="37">
        <v>63.58999</v>
      </c>
    </row>
    <row r="76" spans="1:6" x14ac:dyDescent="0.2">
      <c r="A76" s="4">
        <v>74</v>
      </c>
      <c r="B76" s="37">
        <v>202204</v>
      </c>
      <c r="C76" s="37">
        <v>4</v>
      </c>
      <c r="D76" s="37">
        <v>1</v>
      </c>
      <c r="E76" s="37">
        <v>126.38411000000001</v>
      </c>
      <c r="F76" s="37">
        <v>52.991660000000003</v>
      </c>
    </row>
    <row r="77" spans="1:6" x14ac:dyDescent="0.2">
      <c r="A77" s="4">
        <v>75</v>
      </c>
      <c r="B77" s="37">
        <v>202204</v>
      </c>
      <c r="C77" s="37">
        <v>4</v>
      </c>
      <c r="D77" s="37">
        <v>2</v>
      </c>
      <c r="E77" s="37">
        <v>126.38411000000001</v>
      </c>
      <c r="F77" s="37">
        <v>53.02317</v>
      </c>
    </row>
    <row r="78" spans="1:6" x14ac:dyDescent="0.2">
      <c r="A78" s="4">
        <v>76</v>
      </c>
      <c r="B78" s="37">
        <v>202204</v>
      </c>
      <c r="C78" s="37">
        <v>4</v>
      </c>
      <c r="D78" s="37">
        <v>3</v>
      </c>
      <c r="E78" s="37">
        <v>126.38411000000001</v>
      </c>
      <c r="F78" s="37">
        <v>59.673729999999999</v>
      </c>
    </row>
    <row r="79" spans="1:6" x14ac:dyDescent="0.2">
      <c r="A79" s="4">
        <v>77</v>
      </c>
      <c r="B79" s="37">
        <v>202204</v>
      </c>
      <c r="C79" s="37">
        <v>4</v>
      </c>
      <c r="D79" s="37">
        <v>4</v>
      </c>
      <c r="E79" s="37">
        <v>126.38411000000001</v>
      </c>
      <c r="F79" s="37">
        <v>65.386579999999995</v>
      </c>
    </row>
    <row r="80" spans="1:6" x14ac:dyDescent="0.2">
      <c r="A80" s="4">
        <v>78</v>
      </c>
      <c r="B80" s="37">
        <v>202204</v>
      </c>
      <c r="C80" s="37">
        <v>4</v>
      </c>
      <c r="D80" s="37">
        <v>5</v>
      </c>
      <c r="E80" s="37">
        <v>126.38411000000001</v>
      </c>
      <c r="F80" s="37">
        <v>72.982709999999997</v>
      </c>
    </row>
    <row r="81" spans="1:6" x14ac:dyDescent="0.2">
      <c r="A81" s="4">
        <v>79</v>
      </c>
      <c r="B81" s="37">
        <v>202204</v>
      </c>
      <c r="C81" s="37">
        <v>4</v>
      </c>
      <c r="D81" s="37">
        <v>6</v>
      </c>
      <c r="E81" s="37">
        <v>126.38411000000001</v>
      </c>
      <c r="F81" s="37">
        <v>71.706180000000003</v>
      </c>
    </row>
    <row r="82" spans="1:6" x14ac:dyDescent="0.2">
      <c r="A82" s="4">
        <v>80</v>
      </c>
      <c r="B82" s="37">
        <v>202204</v>
      </c>
      <c r="C82" s="37">
        <v>4</v>
      </c>
      <c r="D82" s="37">
        <v>7</v>
      </c>
      <c r="E82" s="37">
        <v>139.42518000000001</v>
      </c>
      <c r="F82" s="37">
        <v>74.369550000000004</v>
      </c>
    </row>
    <row r="83" spans="1:6" x14ac:dyDescent="0.2">
      <c r="A83" s="4">
        <v>81</v>
      </c>
      <c r="B83" s="37">
        <v>202204</v>
      </c>
      <c r="C83" s="37">
        <v>4</v>
      </c>
      <c r="D83" s="37">
        <v>8</v>
      </c>
      <c r="E83" s="37">
        <v>256.77116000000001</v>
      </c>
      <c r="F83" s="37">
        <v>46.018030000000003</v>
      </c>
    </row>
    <row r="84" spans="1:6" x14ac:dyDescent="0.2">
      <c r="A84" s="4">
        <v>82</v>
      </c>
      <c r="B84" s="37">
        <v>202204</v>
      </c>
      <c r="C84" s="37">
        <v>4</v>
      </c>
      <c r="D84" s="37">
        <v>9</v>
      </c>
      <c r="E84" s="37">
        <v>256.23534000000001</v>
      </c>
      <c r="F84" s="37">
        <v>1.5523199999999999</v>
      </c>
    </row>
    <row r="85" spans="1:6" x14ac:dyDescent="0.2">
      <c r="A85" s="4">
        <v>83</v>
      </c>
      <c r="B85" s="37">
        <v>202204</v>
      </c>
      <c r="C85" s="37">
        <v>4</v>
      </c>
      <c r="D85" s="37">
        <v>10</v>
      </c>
      <c r="E85" s="37">
        <v>256.23534000000001</v>
      </c>
      <c r="F85" s="37">
        <v>27.216830000000002</v>
      </c>
    </row>
    <row r="86" spans="1:6" x14ac:dyDescent="0.2">
      <c r="A86" s="4">
        <v>84</v>
      </c>
      <c r="B86" s="37">
        <v>202204</v>
      </c>
      <c r="C86" s="37">
        <v>4</v>
      </c>
      <c r="D86" s="37">
        <v>11</v>
      </c>
      <c r="E86" s="37">
        <v>256.23534000000001</v>
      </c>
      <c r="F86" s="37">
        <v>45.261569999999999</v>
      </c>
    </row>
    <row r="87" spans="1:6" x14ac:dyDescent="0.2">
      <c r="A87" s="4">
        <v>85</v>
      </c>
      <c r="B87" s="37">
        <v>202204</v>
      </c>
      <c r="C87" s="37">
        <v>4</v>
      </c>
      <c r="D87" s="37">
        <v>12</v>
      </c>
      <c r="E87" s="37">
        <v>256.23534000000001</v>
      </c>
      <c r="F87" s="37">
        <v>45.261569999999999</v>
      </c>
    </row>
    <row r="88" spans="1:6" x14ac:dyDescent="0.2">
      <c r="A88" s="4">
        <v>86</v>
      </c>
      <c r="B88" s="37">
        <v>202204</v>
      </c>
      <c r="C88" s="37">
        <v>4</v>
      </c>
      <c r="D88" s="37">
        <v>13</v>
      </c>
      <c r="E88" s="37">
        <v>256.23534000000001</v>
      </c>
      <c r="F88" s="37">
        <v>63.81062</v>
      </c>
    </row>
    <row r="89" spans="1:6" x14ac:dyDescent="0.2">
      <c r="A89" s="4">
        <v>87</v>
      </c>
      <c r="B89" s="37">
        <v>202204</v>
      </c>
      <c r="C89" s="37">
        <v>4</v>
      </c>
      <c r="D89" s="37">
        <v>14</v>
      </c>
      <c r="E89" s="37">
        <v>256.23534000000001</v>
      </c>
      <c r="F89" s="37">
        <v>44.899099999999997</v>
      </c>
    </row>
    <row r="90" spans="1:6" x14ac:dyDescent="0.2">
      <c r="A90" s="4">
        <v>88</v>
      </c>
      <c r="B90" s="37">
        <v>202204</v>
      </c>
      <c r="C90" s="37">
        <v>4</v>
      </c>
      <c r="D90" s="37">
        <v>15</v>
      </c>
      <c r="E90" s="37">
        <v>256.23534000000001</v>
      </c>
      <c r="F90" s="37">
        <v>64.590720000000005</v>
      </c>
    </row>
    <row r="91" spans="1:6" x14ac:dyDescent="0.2">
      <c r="A91" s="4">
        <v>89</v>
      </c>
      <c r="B91" s="37">
        <v>202204</v>
      </c>
      <c r="C91" s="37">
        <v>4</v>
      </c>
      <c r="D91" s="37">
        <v>16</v>
      </c>
      <c r="E91" s="37">
        <v>256.23534000000001</v>
      </c>
      <c r="F91" s="37">
        <v>44.899099999999997</v>
      </c>
    </row>
    <row r="92" spans="1:6" x14ac:dyDescent="0.2">
      <c r="A92" s="4">
        <v>90</v>
      </c>
      <c r="B92" s="37">
        <v>202204</v>
      </c>
      <c r="C92" s="37">
        <v>4</v>
      </c>
      <c r="D92" s="37">
        <v>17</v>
      </c>
      <c r="E92" s="37">
        <v>256.23534000000001</v>
      </c>
      <c r="F92" s="37">
        <v>44.899099999999997</v>
      </c>
    </row>
    <row r="93" spans="1:6" x14ac:dyDescent="0.2">
      <c r="A93" s="4">
        <v>91</v>
      </c>
      <c r="B93" s="37">
        <v>202204</v>
      </c>
      <c r="C93" s="37">
        <v>4</v>
      </c>
      <c r="D93" s="37">
        <v>18</v>
      </c>
      <c r="E93" s="37">
        <v>249.75026</v>
      </c>
      <c r="F93" s="37">
        <v>57.751049999999999</v>
      </c>
    </row>
    <row r="94" spans="1:6" x14ac:dyDescent="0.2">
      <c r="A94" s="4">
        <v>92</v>
      </c>
      <c r="B94" s="37">
        <v>202204</v>
      </c>
      <c r="C94" s="37">
        <v>4</v>
      </c>
      <c r="D94" s="37">
        <v>19</v>
      </c>
      <c r="E94" s="37">
        <v>126.28167000000001</v>
      </c>
      <c r="F94" s="37">
        <v>182.48041000000001</v>
      </c>
    </row>
    <row r="95" spans="1:6" x14ac:dyDescent="0.2">
      <c r="A95" s="4">
        <v>93</v>
      </c>
      <c r="B95" s="37">
        <v>202204</v>
      </c>
      <c r="C95" s="37">
        <v>4</v>
      </c>
      <c r="D95" s="37">
        <v>20</v>
      </c>
      <c r="E95" s="37">
        <v>126.28167000000001</v>
      </c>
      <c r="F95" s="37">
        <v>134.72094000000001</v>
      </c>
    </row>
    <row r="96" spans="1:6" x14ac:dyDescent="0.2">
      <c r="A96" s="4">
        <v>94</v>
      </c>
      <c r="B96" s="37">
        <v>202204</v>
      </c>
      <c r="C96" s="37">
        <v>4</v>
      </c>
      <c r="D96" s="37">
        <v>21</v>
      </c>
      <c r="E96" s="37">
        <v>126.28167000000001</v>
      </c>
      <c r="F96" s="37">
        <v>100.75112</v>
      </c>
    </row>
    <row r="97" spans="1:6" x14ac:dyDescent="0.2">
      <c r="A97" s="4">
        <v>95</v>
      </c>
      <c r="B97" s="37">
        <v>202204</v>
      </c>
      <c r="C97" s="37">
        <v>4</v>
      </c>
      <c r="D97" s="37">
        <v>22</v>
      </c>
      <c r="E97" s="37">
        <v>126.28167000000001</v>
      </c>
      <c r="F97" s="37">
        <v>90.444339999999997</v>
      </c>
    </row>
    <row r="98" spans="1:6" x14ac:dyDescent="0.2">
      <c r="A98" s="4">
        <v>96</v>
      </c>
      <c r="B98" s="37">
        <v>202204</v>
      </c>
      <c r="C98" s="37">
        <v>4</v>
      </c>
      <c r="D98" s="37">
        <v>23</v>
      </c>
      <c r="E98" s="37">
        <v>158.72281000000001</v>
      </c>
      <c r="F98" s="37">
        <v>71.390990000000002</v>
      </c>
    </row>
    <row r="99" spans="1:6" x14ac:dyDescent="0.2">
      <c r="A99" s="4">
        <v>97</v>
      </c>
      <c r="B99" s="37">
        <v>202204</v>
      </c>
      <c r="C99" s="37">
        <v>4</v>
      </c>
      <c r="D99" s="37">
        <v>24</v>
      </c>
      <c r="E99" s="37">
        <v>256.03046000000001</v>
      </c>
      <c r="F99" s="37">
        <v>108.11874</v>
      </c>
    </row>
    <row r="100" spans="1:6" x14ac:dyDescent="0.2">
      <c r="A100" s="4">
        <v>98</v>
      </c>
      <c r="B100" s="37">
        <v>202204</v>
      </c>
      <c r="C100" s="37">
        <v>5</v>
      </c>
      <c r="D100" s="37">
        <v>1</v>
      </c>
      <c r="E100" s="37">
        <v>162.95760000000001</v>
      </c>
      <c r="F100" s="37">
        <v>94.828789999999998</v>
      </c>
    </row>
    <row r="101" spans="1:6" x14ac:dyDescent="0.2">
      <c r="A101" s="4">
        <v>99</v>
      </c>
      <c r="B101" s="37">
        <v>202204</v>
      </c>
      <c r="C101" s="37">
        <v>5</v>
      </c>
      <c r="D101" s="37">
        <v>2</v>
      </c>
      <c r="E101" s="37">
        <v>85.443060000000003</v>
      </c>
      <c r="F101" s="37">
        <v>85.294200000000004</v>
      </c>
    </row>
    <row r="102" spans="1:6" x14ac:dyDescent="0.2">
      <c r="A102" s="4">
        <v>100</v>
      </c>
      <c r="B102" s="37">
        <v>202204</v>
      </c>
      <c r="C102" s="37">
        <v>5</v>
      </c>
      <c r="D102" s="37">
        <v>3</v>
      </c>
      <c r="E102" s="37">
        <v>79.763040000000004</v>
      </c>
      <c r="F102" s="37">
        <v>79.622020000000006</v>
      </c>
    </row>
    <row r="103" spans="1:6" x14ac:dyDescent="0.2">
      <c r="A103" s="4">
        <v>101</v>
      </c>
      <c r="B103" s="37">
        <v>202204</v>
      </c>
      <c r="C103" s="37">
        <v>5</v>
      </c>
      <c r="D103" s="37">
        <v>4</v>
      </c>
      <c r="E103" s="37">
        <v>79.700370000000007</v>
      </c>
      <c r="F103" s="37">
        <v>73.323089999999993</v>
      </c>
    </row>
    <row r="104" spans="1:6" x14ac:dyDescent="0.2">
      <c r="A104" s="4">
        <v>102</v>
      </c>
      <c r="B104" s="37">
        <v>202204</v>
      </c>
      <c r="C104" s="37">
        <v>5</v>
      </c>
      <c r="D104" s="37">
        <v>5</v>
      </c>
      <c r="E104" s="37">
        <v>78.807239999999993</v>
      </c>
      <c r="F104" s="37">
        <v>71.536820000000006</v>
      </c>
    </row>
    <row r="105" spans="1:6" x14ac:dyDescent="0.2">
      <c r="A105" s="4">
        <v>103</v>
      </c>
      <c r="B105" s="37">
        <v>202204</v>
      </c>
      <c r="C105" s="37">
        <v>5</v>
      </c>
      <c r="D105" s="37">
        <v>6</v>
      </c>
      <c r="E105" s="37">
        <v>85.50573</v>
      </c>
      <c r="F105" s="37">
        <v>85.364710000000002</v>
      </c>
    </row>
    <row r="106" spans="1:6" x14ac:dyDescent="0.2">
      <c r="A106" s="4">
        <v>104</v>
      </c>
      <c r="B106" s="37">
        <v>202204</v>
      </c>
      <c r="C106" s="37">
        <v>5</v>
      </c>
      <c r="D106" s="37">
        <v>7</v>
      </c>
      <c r="E106" s="37">
        <v>93.63794</v>
      </c>
      <c r="F106" s="37">
        <v>93.473420000000004</v>
      </c>
    </row>
    <row r="107" spans="1:6" x14ac:dyDescent="0.2">
      <c r="A107" s="4">
        <v>105</v>
      </c>
      <c r="B107" s="37">
        <v>202204</v>
      </c>
      <c r="C107" s="37">
        <v>5</v>
      </c>
      <c r="D107" s="37">
        <v>8</v>
      </c>
      <c r="E107" s="37">
        <v>216.07551000000001</v>
      </c>
      <c r="F107" s="37">
        <v>72.429950000000005</v>
      </c>
    </row>
    <row r="108" spans="1:6" x14ac:dyDescent="0.2">
      <c r="A108" s="4">
        <v>106</v>
      </c>
      <c r="B108" s="37">
        <v>202204</v>
      </c>
      <c r="C108" s="37">
        <v>5</v>
      </c>
      <c r="D108" s="37">
        <v>9</v>
      </c>
      <c r="E108" s="37">
        <v>260.63031000000001</v>
      </c>
      <c r="F108" s="37">
        <v>34.142749999999999</v>
      </c>
    </row>
    <row r="109" spans="1:6" x14ac:dyDescent="0.2">
      <c r="A109" s="4">
        <v>107</v>
      </c>
      <c r="B109" s="37">
        <v>202204</v>
      </c>
      <c r="C109" s="37">
        <v>5</v>
      </c>
      <c r="D109" s="37">
        <v>10</v>
      </c>
      <c r="E109" s="37">
        <v>260.63031000000001</v>
      </c>
      <c r="F109" s="37">
        <v>52.193440000000002</v>
      </c>
    </row>
    <row r="110" spans="1:6" x14ac:dyDescent="0.2">
      <c r="A110" s="4">
        <v>108</v>
      </c>
      <c r="B110" s="37">
        <v>202204</v>
      </c>
      <c r="C110" s="37">
        <v>5</v>
      </c>
      <c r="D110" s="37">
        <v>11</v>
      </c>
      <c r="E110" s="37">
        <v>260.63031000000001</v>
      </c>
      <c r="F110" s="37">
        <v>68.160150000000002</v>
      </c>
    </row>
    <row r="111" spans="1:6" x14ac:dyDescent="0.2">
      <c r="A111" s="4">
        <v>109</v>
      </c>
      <c r="B111" s="37">
        <v>202204</v>
      </c>
      <c r="C111" s="37">
        <v>5</v>
      </c>
      <c r="D111" s="37">
        <v>12</v>
      </c>
      <c r="E111" s="37">
        <v>260.63031000000001</v>
      </c>
      <c r="F111" s="37">
        <v>78.580039999999997</v>
      </c>
    </row>
    <row r="112" spans="1:6" x14ac:dyDescent="0.2">
      <c r="A112" s="4">
        <v>110</v>
      </c>
      <c r="B112" s="37">
        <v>202204</v>
      </c>
      <c r="C112" s="37">
        <v>5</v>
      </c>
      <c r="D112" s="37">
        <v>13</v>
      </c>
      <c r="E112" s="37">
        <v>260.63031000000001</v>
      </c>
      <c r="F112" s="37">
        <v>83.915329999999997</v>
      </c>
    </row>
    <row r="113" spans="1:6" x14ac:dyDescent="0.2">
      <c r="A113" s="4">
        <v>111</v>
      </c>
      <c r="B113" s="37">
        <v>202204</v>
      </c>
      <c r="C113" s="37">
        <v>5</v>
      </c>
      <c r="D113" s="37">
        <v>14</v>
      </c>
      <c r="E113" s="37">
        <v>260.63031000000001</v>
      </c>
      <c r="F113" s="37">
        <v>83.915329999999997</v>
      </c>
    </row>
    <row r="114" spans="1:6" x14ac:dyDescent="0.2">
      <c r="A114" s="4">
        <v>112</v>
      </c>
      <c r="B114" s="37">
        <v>202204</v>
      </c>
      <c r="C114" s="37">
        <v>5</v>
      </c>
      <c r="D114" s="37">
        <v>15</v>
      </c>
      <c r="E114" s="37">
        <v>260.63031000000001</v>
      </c>
      <c r="F114" s="37">
        <v>83.915329999999997</v>
      </c>
    </row>
    <row r="115" spans="1:6" x14ac:dyDescent="0.2">
      <c r="A115" s="4">
        <v>113</v>
      </c>
      <c r="B115" s="37">
        <v>202204</v>
      </c>
      <c r="C115" s="37">
        <v>5</v>
      </c>
      <c r="D115" s="37">
        <v>16</v>
      </c>
      <c r="E115" s="37">
        <v>260.63031000000001</v>
      </c>
      <c r="F115" s="37">
        <v>83.915329999999997</v>
      </c>
    </row>
    <row r="116" spans="1:6" x14ac:dyDescent="0.2">
      <c r="A116" s="4">
        <v>114</v>
      </c>
      <c r="B116" s="37">
        <v>202204</v>
      </c>
      <c r="C116" s="37">
        <v>5</v>
      </c>
      <c r="D116" s="37">
        <v>17</v>
      </c>
      <c r="E116" s="37">
        <v>221.42646999999999</v>
      </c>
      <c r="F116" s="37">
        <v>83.915329999999997</v>
      </c>
    </row>
    <row r="117" spans="1:6" x14ac:dyDescent="0.2">
      <c r="A117" s="4">
        <v>115</v>
      </c>
      <c r="B117" s="37">
        <v>202204</v>
      </c>
      <c r="C117" s="37">
        <v>5</v>
      </c>
      <c r="D117" s="37">
        <v>18</v>
      </c>
      <c r="E117" s="37">
        <v>79.692530000000005</v>
      </c>
      <c r="F117" s="37">
        <v>170.94095999999999</v>
      </c>
    </row>
    <row r="118" spans="1:6" x14ac:dyDescent="0.2">
      <c r="A118" s="4">
        <v>116</v>
      </c>
      <c r="B118" s="37">
        <v>202204</v>
      </c>
      <c r="C118" s="37">
        <v>5</v>
      </c>
      <c r="D118" s="37">
        <v>19</v>
      </c>
      <c r="E118" s="37">
        <v>80.154769999999999</v>
      </c>
      <c r="F118" s="37">
        <v>186.17122000000001</v>
      </c>
    </row>
    <row r="119" spans="1:6" x14ac:dyDescent="0.2">
      <c r="A119" s="4">
        <v>117</v>
      </c>
      <c r="B119" s="37">
        <v>202204</v>
      </c>
      <c r="C119" s="37">
        <v>5</v>
      </c>
      <c r="D119" s="37">
        <v>20</v>
      </c>
      <c r="E119" s="37">
        <v>80.154769999999999</v>
      </c>
      <c r="F119" s="37">
        <v>205.64778999999999</v>
      </c>
    </row>
    <row r="120" spans="1:6" x14ac:dyDescent="0.2">
      <c r="A120" s="4">
        <v>118</v>
      </c>
      <c r="B120" s="37">
        <v>202204</v>
      </c>
      <c r="C120" s="37">
        <v>5</v>
      </c>
      <c r="D120" s="37">
        <v>21</v>
      </c>
      <c r="E120" s="37">
        <v>80.154769999999999</v>
      </c>
      <c r="F120" s="37">
        <v>102.56144</v>
      </c>
    </row>
    <row r="121" spans="1:6" x14ac:dyDescent="0.2">
      <c r="A121" s="4">
        <v>119</v>
      </c>
      <c r="B121" s="37">
        <v>202204</v>
      </c>
      <c r="C121" s="37">
        <v>5</v>
      </c>
      <c r="D121" s="37">
        <v>22</v>
      </c>
      <c r="E121" s="37">
        <v>80.154769999999999</v>
      </c>
      <c r="F121" s="37">
        <v>142.82293999999999</v>
      </c>
    </row>
    <row r="122" spans="1:6" x14ac:dyDescent="0.2">
      <c r="A122" s="4">
        <v>120</v>
      </c>
      <c r="B122" s="37">
        <v>202204</v>
      </c>
      <c r="C122" s="37">
        <v>5</v>
      </c>
      <c r="D122" s="37">
        <v>23</v>
      </c>
      <c r="E122" s="37">
        <v>80.154769999999999</v>
      </c>
      <c r="F122" s="37">
        <v>142.82293999999999</v>
      </c>
    </row>
    <row r="123" spans="1:6" x14ac:dyDescent="0.2">
      <c r="A123" s="4">
        <v>121</v>
      </c>
      <c r="B123" s="37">
        <v>202204</v>
      </c>
      <c r="C123" s="37">
        <v>5</v>
      </c>
      <c r="D123" s="37">
        <v>24</v>
      </c>
      <c r="E123" s="37">
        <v>80.154769999999999</v>
      </c>
      <c r="F123" s="37">
        <v>136.95489000000001</v>
      </c>
    </row>
    <row r="124" spans="1:6" x14ac:dyDescent="0.2">
      <c r="A124" s="4">
        <v>122</v>
      </c>
      <c r="B124" s="37">
        <v>202204</v>
      </c>
      <c r="C124" s="37">
        <v>6</v>
      </c>
      <c r="D124" s="37">
        <v>1</v>
      </c>
      <c r="E124" s="37">
        <v>78.603219999999993</v>
      </c>
      <c r="F124" s="37">
        <v>98.70214</v>
      </c>
    </row>
    <row r="125" spans="1:6" x14ac:dyDescent="0.2">
      <c r="A125" s="4">
        <v>123</v>
      </c>
      <c r="B125" s="37">
        <v>202204</v>
      </c>
      <c r="C125" s="37">
        <v>6</v>
      </c>
      <c r="D125" s="37">
        <v>2</v>
      </c>
      <c r="E125" s="37">
        <v>78.603219999999993</v>
      </c>
      <c r="F125" s="37">
        <v>94.298929999999999</v>
      </c>
    </row>
    <row r="126" spans="1:6" x14ac:dyDescent="0.2">
      <c r="A126" s="4">
        <v>124</v>
      </c>
      <c r="B126" s="37">
        <v>202204</v>
      </c>
      <c r="C126" s="37">
        <v>6</v>
      </c>
      <c r="D126" s="37">
        <v>3</v>
      </c>
      <c r="E126" s="37">
        <v>78.603219999999993</v>
      </c>
      <c r="F126" s="37">
        <v>83.154510000000002</v>
      </c>
    </row>
    <row r="127" spans="1:6" x14ac:dyDescent="0.2">
      <c r="A127" s="4">
        <v>125</v>
      </c>
      <c r="B127" s="37">
        <v>202204</v>
      </c>
      <c r="C127" s="37">
        <v>6</v>
      </c>
      <c r="D127" s="37">
        <v>4</v>
      </c>
      <c r="E127" s="37">
        <v>78.603219999999993</v>
      </c>
      <c r="F127" s="37">
        <v>76.89649</v>
      </c>
    </row>
    <row r="128" spans="1:6" x14ac:dyDescent="0.2">
      <c r="A128" s="4">
        <v>126</v>
      </c>
      <c r="B128" s="37">
        <v>202204</v>
      </c>
      <c r="C128" s="37">
        <v>6</v>
      </c>
      <c r="D128" s="37">
        <v>5</v>
      </c>
      <c r="E128" s="37">
        <v>78.603219999999993</v>
      </c>
      <c r="F128" s="37">
        <v>74.620850000000004</v>
      </c>
    </row>
    <row r="129" spans="1:6" x14ac:dyDescent="0.2">
      <c r="A129" s="4">
        <v>127</v>
      </c>
      <c r="B129" s="37">
        <v>202204</v>
      </c>
      <c r="C129" s="37">
        <v>6</v>
      </c>
      <c r="D129" s="37">
        <v>6</v>
      </c>
      <c r="E129" s="37">
        <v>78.603219999999993</v>
      </c>
      <c r="F129" s="37">
        <v>74.620850000000004</v>
      </c>
    </row>
    <row r="130" spans="1:6" x14ac:dyDescent="0.2">
      <c r="A130" s="4">
        <v>128</v>
      </c>
      <c r="B130" s="37">
        <v>202204</v>
      </c>
      <c r="C130" s="37">
        <v>6</v>
      </c>
      <c r="D130" s="37">
        <v>7</v>
      </c>
      <c r="E130" s="37">
        <v>213.87153000000001</v>
      </c>
      <c r="F130" s="37">
        <v>93.488429999999994</v>
      </c>
    </row>
    <row r="131" spans="1:6" x14ac:dyDescent="0.2">
      <c r="A131" s="4">
        <v>129</v>
      </c>
      <c r="B131" s="37">
        <v>202204</v>
      </c>
      <c r="C131" s="37">
        <v>6</v>
      </c>
      <c r="D131" s="37">
        <v>8</v>
      </c>
      <c r="E131" s="37">
        <v>258.96357</v>
      </c>
      <c r="F131" s="37">
        <v>83.450659999999999</v>
      </c>
    </row>
    <row r="132" spans="1:6" x14ac:dyDescent="0.2">
      <c r="A132" s="4">
        <v>130</v>
      </c>
      <c r="B132" s="37">
        <v>202204</v>
      </c>
      <c r="C132" s="37">
        <v>6</v>
      </c>
      <c r="D132" s="37">
        <v>9</v>
      </c>
      <c r="E132" s="37">
        <v>259.31425999999999</v>
      </c>
      <c r="F132" s="37">
        <v>52.152760000000001</v>
      </c>
    </row>
    <row r="133" spans="1:6" x14ac:dyDescent="0.2">
      <c r="A133" s="4">
        <v>131</v>
      </c>
      <c r="B133" s="37">
        <v>202204</v>
      </c>
      <c r="C133" s="37">
        <v>6</v>
      </c>
      <c r="D133" s="37">
        <v>10</v>
      </c>
      <c r="E133" s="37">
        <v>259.31425999999999</v>
      </c>
      <c r="F133" s="37">
        <v>56.743020000000001</v>
      </c>
    </row>
    <row r="134" spans="1:6" x14ac:dyDescent="0.2">
      <c r="A134" s="4">
        <v>132</v>
      </c>
      <c r="B134" s="37">
        <v>202204</v>
      </c>
      <c r="C134" s="37">
        <v>6</v>
      </c>
      <c r="D134" s="37">
        <v>11</v>
      </c>
      <c r="E134" s="37">
        <v>259.31425999999999</v>
      </c>
      <c r="F134" s="37">
        <v>45.645359999999997</v>
      </c>
    </row>
    <row r="135" spans="1:6" x14ac:dyDescent="0.2">
      <c r="A135" s="4">
        <v>133</v>
      </c>
      <c r="B135" s="37">
        <v>202204</v>
      </c>
      <c r="C135" s="37">
        <v>6</v>
      </c>
      <c r="D135" s="37">
        <v>12</v>
      </c>
      <c r="E135" s="37">
        <v>259.31425999999999</v>
      </c>
      <c r="F135" s="37">
        <v>56.010449999999999</v>
      </c>
    </row>
    <row r="136" spans="1:6" x14ac:dyDescent="0.2">
      <c r="A136" s="4">
        <v>134</v>
      </c>
      <c r="B136" s="37">
        <v>202204</v>
      </c>
      <c r="C136" s="37">
        <v>6</v>
      </c>
      <c r="D136" s="37">
        <v>13</v>
      </c>
      <c r="E136" s="37">
        <v>259.31425999999999</v>
      </c>
      <c r="F136" s="37">
        <v>83.419479999999993</v>
      </c>
    </row>
    <row r="137" spans="1:6" x14ac:dyDescent="0.2">
      <c r="A137" s="4">
        <v>135</v>
      </c>
      <c r="B137" s="37">
        <v>202204</v>
      </c>
      <c r="C137" s="37">
        <v>6</v>
      </c>
      <c r="D137" s="37">
        <v>14</v>
      </c>
      <c r="E137" s="37">
        <v>259.31425999999999</v>
      </c>
      <c r="F137" s="37">
        <v>80.419060000000002</v>
      </c>
    </row>
    <row r="138" spans="1:6" x14ac:dyDescent="0.2">
      <c r="A138" s="4">
        <v>136</v>
      </c>
      <c r="B138" s="37">
        <v>202204</v>
      </c>
      <c r="C138" s="37">
        <v>6</v>
      </c>
      <c r="D138" s="37">
        <v>15</v>
      </c>
      <c r="E138" s="37">
        <v>259.31425999999999</v>
      </c>
      <c r="F138" s="37">
        <v>71.4178</v>
      </c>
    </row>
    <row r="139" spans="1:6" x14ac:dyDescent="0.2">
      <c r="A139" s="4">
        <v>137</v>
      </c>
      <c r="B139" s="37">
        <v>202204</v>
      </c>
      <c r="C139" s="37">
        <v>6</v>
      </c>
      <c r="D139" s="37">
        <v>16</v>
      </c>
      <c r="E139" s="37">
        <v>259.31425999999999</v>
      </c>
      <c r="F139" s="37">
        <v>171.86564000000001</v>
      </c>
    </row>
    <row r="140" spans="1:6" x14ac:dyDescent="0.2">
      <c r="A140" s="4">
        <v>138</v>
      </c>
      <c r="B140" s="37">
        <v>202204</v>
      </c>
      <c r="C140" s="37">
        <v>6</v>
      </c>
      <c r="D140" s="37">
        <v>17</v>
      </c>
      <c r="E140" s="37">
        <v>259.31425999999999</v>
      </c>
      <c r="F140" s="37">
        <v>178.5445</v>
      </c>
    </row>
    <row r="141" spans="1:6" x14ac:dyDescent="0.2">
      <c r="A141" s="4">
        <v>139</v>
      </c>
      <c r="B141" s="37">
        <v>202204</v>
      </c>
      <c r="C141" s="37">
        <v>6</v>
      </c>
      <c r="D141" s="37">
        <v>18</v>
      </c>
      <c r="E141" s="37">
        <v>259.31425999999999</v>
      </c>
      <c r="F141" s="37">
        <v>248.40364</v>
      </c>
    </row>
    <row r="142" spans="1:6" x14ac:dyDescent="0.2">
      <c r="A142" s="4">
        <v>140</v>
      </c>
      <c r="B142" s="37">
        <v>202204</v>
      </c>
      <c r="C142" s="37">
        <v>6</v>
      </c>
      <c r="D142" s="37">
        <v>19</v>
      </c>
      <c r="E142" s="37">
        <v>232.84822</v>
      </c>
      <c r="F142" s="37">
        <v>251.57552000000001</v>
      </c>
    </row>
    <row r="143" spans="1:6" x14ac:dyDescent="0.2">
      <c r="A143" s="4">
        <v>141</v>
      </c>
      <c r="B143" s="37">
        <v>202204</v>
      </c>
      <c r="C143" s="37">
        <v>6</v>
      </c>
      <c r="D143" s="37">
        <v>20</v>
      </c>
      <c r="E143" s="37">
        <v>112.87815999999999</v>
      </c>
      <c r="F143" s="37">
        <v>156.42712</v>
      </c>
    </row>
    <row r="144" spans="1:6" x14ac:dyDescent="0.2">
      <c r="A144" s="4">
        <v>142</v>
      </c>
      <c r="B144" s="37">
        <v>202204</v>
      </c>
      <c r="C144" s="37">
        <v>6</v>
      </c>
      <c r="D144" s="37">
        <v>21</v>
      </c>
      <c r="E144" s="37">
        <v>79.156549999999996</v>
      </c>
      <c r="F144" s="37">
        <v>84.923590000000004</v>
      </c>
    </row>
    <row r="145" spans="1:6" x14ac:dyDescent="0.2">
      <c r="A145" s="4">
        <v>143</v>
      </c>
      <c r="B145" s="37">
        <v>202204</v>
      </c>
      <c r="C145" s="37">
        <v>6</v>
      </c>
      <c r="D145" s="37">
        <v>22</v>
      </c>
      <c r="E145" s="37">
        <v>79.156549999999996</v>
      </c>
      <c r="F145" s="37">
        <v>78.883780000000002</v>
      </c>
    </row>
    <row r="146" spans="1:6" x14ac:dyDescent="0.2">
      <c r="A146" s="4">
        <v>144</v>
      </c>
      <c r="B146" s="37">
        <v>202204</v>
      </c>
      <c r="C146" s="37">
        <v>6</v>
      </c>
      <c r="D146" s="37">
        <v>23</v>
      </c>
      <c r="E146" s="37">
        <v>139.17275000000001</v>
      </c>
      <c r="F146" s="37">
        <v>82.507670000000005</v>
      </c>
    </row>
    <row r="147" spans="1:6" x14ac:dyDescent="0.2">
      <c r="A147" s="4">
        <v>145</v>
      </c>
      <c r="B147" s="37">
        <v>202204</v>
      </c>
      <c r="C147" s="37">
        <v>6</v>
      </c>
      <c r="D147" s="37">
        <v>24</v>
      </c>
      <c r="E147" s="37">
        <v>253.18093999999999</v>
      </c>
      <c r="F147" s="37">
        <v>87.947389999999999</v>
      </c>
    </row>
    <row r="148" spans="1:6" x14ac:dyDescent="0.2">
      <c r="A148" s="4">
        <v>146</v>
      </c>
      <c r="B148" s="37">
        <v>202204</v>
      </c>
      <c r="C148" s="37">
        <v>7</v>
      </c>
      <c r="D148" s="37">
        <v>1</v>
      </c>
      <c r="E148" s="37">
        <v>248.50341</v>
      </c>
      <c r="F148" s="37">
        <v>109.62787</v>
      </c>
    </row>
    <row r="149" spans="1:6" x14ac:dyDescent="0.2">
      <c r="A149" s="4">
        <v>147</v>
      </c>
      <c r="B149" s="37">
        <v>202204</v>
      </c>
      <c r="C149" s="37">
        <v>7</v>
      </c>
      <c r="D149" s="37">
        <v>2</v>
      </c>
      <c r="E149" s="37">
        <v>248.50341</v>
      </c>
      <c r="F149" s="37">
        <v>112.12653</v>
      </c>
    </row>
    <row r="150" spans="1:6" x14ac:dyDescent="0.2">
      <c r="A150" s="4">
        <v>148</v>
      </c>
      <c r="B150" s="37">
        <v>202204</v>
      </c>
      <c r="C150" s="37">
        <v>7</v>
      </c>
      <c r="D150" s="37">
        <v>3</v>
      </c>
      <c r="E150" s="37">
        <v>248.50341</v>
      </c>
      <c r="F150" s="37">
        <v>112.12653</v>
      </c>
    </row>
    <row r="151" spans="1:6" x14ac:dyDescent="0.2">
      <c r="A151" s="4">
        <v>149</v>
      </c>
      <c r="B151" s="37">
        <v>202204</v>
      </c>
      <c r="C151" s="37">
        <v>7</v>
      </c>
      <c r="D151" s="37">
        <v>4</v>
      </c>
      <c r="E151" s="37">
        <v>248.50341</v>
      </c>
      <c r="F151" s="37">
        <v>112.12653</v>
      </c>
    </row>
    <row r="152" spans="1:6" x14ac:dyDescent="0.2">
      <c r="A152" s="4">
        <v>150</v>
      </c>
      <c r="B152" s="37">
        <v>202204</v>
      </c>
      <c r="C152" s="37">
        <v>7</v>
      </c>
      <c r="D152" s="37">
        <v>5</v>
      </c>
      <c r="E152" s="37">
        <v>248.50341</v>
      </c>
      <c r="F152" s="37">
        <v>112.12653</v>
      </c>
    </row>
    <row r="153" spans="1:6" x14ac:dyDescent="0.2">
      <c r="A153" s="4">
        <v>151</v>
      </c>
      <c r="B153" s="37">
        <v>202204</v>
      </c>
      <c r="C153" s="37">
        <v>7</v>
      </c>
      <c r="D153" s="37">
        <v>6</v>
      </c>
      <c r="E153" s="37">
        <v>248.50341</v>
      </c>
      <c r="F153" s="37">
        <v>112.12653</v>
      </c>
    </row>
    <row r="154" spans="1:6" x14ac:dyDescent="0.2">
      <c r="A154" s="4">
        <v>152</v>
      </c>
      <c r="B154" s="37">
        <v>202204</v>
      </c>
      <c r="C154" s="37">
        <v>7</v>
      </c>
      <c r="D154" s="37">
        <v>7</v>
      </c>
      <c r="E154" s="37">
        <v>258.22392000000002</v>
      </c>
      <c r="F154" s="37">
        <v>203.04184000000001</v>
      </c>
    </row>
    <row r="155" spans="1:6" x14ac:dyDescent="0.2">
      <c r="A155" s="4">
        <v>153</v>
      </c>
      <c r="B155" s="37">
        <v>202204</v>
      </c>
      <c r="C155" s="37">
        <v>7</v>
      </c>
      <c r="D155" s="37">
        <v>8</v>
      </c>
      <c r="E155" s="37">
        <v>262.39096999999998</v>
      </c>
      <c r="F155" s="37">
        <v>125.73994</v>
      </c>
    </row>
    <row r="156" spans="1:6" x14ac:dyDescent="0.2">
      <c r="A156" s="4">
        <v>154</v>
      </c>
      <c r="B156" s="37">
        <v>202204</v>
      </c>
      <c r="C156" s="37">
        <v>7</v>
      </c>
      <c r="D156" s="37">
        <v>9</v>
      </c>
      <c r="E156" s="37">
        <v>267.63893999999999</v>
      </c>
      <c r="F156" s="37">
        <v>41.6235</v>
      </c>
    </row>
    <row r="157" spans="1:6" x14ac:dyDescent="0.2">
      <c r="A157" s="4">
        <v>155</v>
      </c>
      <c r="B157" s="37">
        <v>202204</v>
      </c>
      <c r="C157" s="37">
        <v>7</v>
      </c>
      <c r="D157" s="37">
        <v>10</v>
      </c>
      <c r="E157" s="37">
        <v>267.63893999999999</v>
      </c>
      <c r="F157" s="37">
        <v>73.910300000000007</v>
      </c>
    </row>
    <row r="158" spans="1:6" x14ac:dyDescent="0.2">
      <c r="A158" s="4">
        <v>156</v>
      </c>
      <c r="B158" s="37">
        <v>202204</v>
      </c>
      <c r="C158" s="37">
        <v>7</v>
      </c>
      <c r="D158" s="37">
        <v>11</v>
      </c>
      <c r="E158" s="37">
        <v>267.63893999999999</v>
      </c>
      <c r="F158" s="37">
        <v>73.910300000000007</v>
      </c>
    </row>
    <row r="159" spans="1:6" x14ac:dyDescent="0.2">
      <c r="A159" s="4">
        <v>157</v>
      </c>
      <c r="B159" s="37">
        <v>202204</v>
      </c>
      <c r="C159" s="37">
        <v>7</v>
      </c>
      <c r="D159" s="37">
        <v>12</v>
      </c>
      <c r="E159" s="37">
        <v>267.63893999999999</v>
      </c>
      <c r="F159" s="37">
        <v>73.910300000000007</v>
      </c>
    </row>
    <row r="160" spans="1:6" x14ac:dyDescent="0.2">
      <c r="A160" s="4">
        <v>158</v>
      </c>
      <c r="B160" s="37">
        <v>202204</v>
      </c>
      <c r="C160" s="37">
        <v>7</v>
      </c>
      <c r="D160" s="37">
        <v>13</v>
      </c>
      <c r="E160" s="37">
        <v>267.63893999999999</v>
      </c>
      <c r="F160" s="37">
        <v>73.910300000000007</v>
      </c>
    </row>
    <row r="161" spans="1:6" x14ac:dyDescent="0.2">
      <c r="A161" s="4">
        <v>159</v>
      </c>
      <c r="B161" s="37">
        <v>202204</v>
      </c>
      <c r="C161" s="37">
        <v>7</v>
      </c>
      <c r="D161" s="37">
        <v>14</v>
      </c>
      <c r="E161" s="37">
        <v>267.63893999999999</v>
      </c>
      <c r="F161" s="37">
        <v>73.910300000000007</v>
      </c>
    </row>
    <row r="162" spans="1:6" x14ac:dyDescent="0.2">
      <c r="A162" s="4">
        <v>160</v>
      </c>
      <c r="B162" s="37">
        <v>202204</v>
      </c>
      <c r="C162" s="37">
        <v>7</v>
      </c>
      <c r="D162" s="37">
        <v>15</v>
      </c>
      <c r="E162" s="37">
        <v>267.63893999999999</v>
      </c>
      <c r="F162" s="37">
        <v>73.910300000000007</v>
      </c>
    </row>
    <row r="163" spans="1:6" x14ac:dyDescent="0.2">
      <c r="A163" s="4">
        <v>161</v>
      </c>
      <c r="B163" s="37">
        <v>202204</v>
      </c>
      <c r="C163" s="37">
        <v>7</v>
      </c>
      <c r="D163" s="37">
        <v>16</v>
      </c>
      <c r="E163" s="37">
        <v>267.63893999999999</v>
      </c>
      <c r="F163" s="37">
        <v>73.910300000000007</v>
      </c>
    </row>
    <row r="164" spans="1:6" x14ac:dyDescent="0.2">
      <c r="A164" s="4">
        <v>162</v>
      </c>
      <c r="B164" s="37">
        <v>202204</v>
      </c>
      <c r="C164" s="37">
        <v>7</v>
      </c>
      <c r="D164" s="37">
        <v>17</v>
      </c>
      <c r="E164" s="37">
        <v>267.63893999999999</v>
      </c>
      <c r="F164" s="37">
        <v>73.910300000000007</v>
      </c>
    </row>
    <row r="165" spans="1:6" x14ac:dyDescent="0.2">
      <c r="A165" s="4">
        <v>163</v>
      </c>
      <c r="B165" s="37">
        <v>202204</v>
      </c>
      <c r="C165" s="37">
        <v>7</v>
      </c>
      <c r="D165" s="37">
        <v>18</v>
      </c>
      <c r="E165" s="37">
        <v>267.63893999999999</v>
      </c>
      <c r="F165" s="37">
        <v>92.301720000000003</v>
      </c>
    </row>
    <row r="166" spans="1:6" x14ac:dyDescent="0.2">
      <c r="A166" s="4">
        <v>164</v>
      </c>
      <c r="B166" s="37">
        <v>202204</v>
      </c>
      <c r="C166" s="37">
        <v>7</v>
      </c>
      <c r="D166" s="37">
        <v>19</v>
      </c>
      <c r="E166" s="37">
        <v>262.03849000000002</v>
      </c>
      <c r="F166" s="37">
        <v>105.62531</v>
      </c>
    </row>
    <row r="167" spans="1:6" x14ac:dyDescent="0.2">
      <c r="A167" s="4">
        <v>165</v>
      </c>
      <c r="B167" s="37">
        <v>202204</v>
      </c>
      <c r="C167" s="37">
        <v>7</v>
      </c>
      <c r="D167" s="37">
        <v>20</v>
      </c>
      <c r="E167" s="37">
        <v>262.03849000000002</v>
      </c>
      <c r="F167" s="37">
        <v>106.76106</v>
      </c>
    </row>
    <row r="168" spans="1:6" x14ac:dyDescent="0.2">
      <c r="A168" s="4">
        <v>166</v>
      </c>
      <c r="B168" s="37">
        <v>202204</v>
      </c>
      <c r="C168" s="37">
        <v>7</v>
      </c>
      <c r="D168" s="37">
        <v>21</v>
      </c>
      <c r="E168" s="37">
        <v>262.03849000000002</v>
      </c>
      <c r="F168" s="37">
        <v>106.76106</v>
      </c>
    </row>
    <row r="169" spans="1:6" x14ac:dyDescent="0.2">
      <c r="A169" s="4">
        <v>167</v>
      </c>
      <c r="B169" s="37">
        <v>202204</v>
      </c>
      <c r="C169" s="37">
        <v>7</v>
      </c>
      <c r="D169" s="37">
        <v>22</v>
      </c>
      <c r="E169" s="37">
        <v>262.03849000000002</v>
      </c>
      <c r="F169" s="37">
        <v>78.014690000000002</v>
      </c>
    </row>
    <row r="170" spans="1:6" x14ac:dyDescent="0.2">
      <c r="A170" s="4">
        <v>168</v>
      </c>
      <c r="B170" s="37">
        <v>202204</v>
      </c>
      <c r="C170" s="37">
        <v>7</v>
      </c>
      <c r="D170" s="37">
        <v>23</v>
      </c>
      <c r="E170" s="37">
        <v>262.03849000000002</v>
      </c>
      <c r="F170" s="37">
        <v>78.014690000000002</v>
      </c>
    </row>
    <row r="171" spans="1:6" x14ac:dyDescent="0.2">
      <c r="A171" s="4">
        <v>169</v>
      </c>
      <c r="B171" s="37">
        <v>202204</v>
      </c>
      <c r="C171" s="37">
        <v>7</v>
      </c>
      <c r="D171" s="37">
        <v>24</v>
      </c>
      <c r="E171" s="37">
        <v>262.03849000000002</v>
      </c>
      <c r="F171" s="37">
        <v>78.014690000000002</v>
      </c>
    </row>
    <row r="172" spans="1:6" x14ac:dyDescent="0.2">
      <c r="A172" s="4">
        <v>170</v>
      </c>
      <c r="B172" s="37">
        <v>202204</v>
      </c>
      <c r="C172" s="37">
        <v>8</v>
      </c>
      <c r="D172" s="37">
        <v>1</v>
      </c>
      <c r="E172" s="37">
        <v>106.71209</v>
      </c>
      <c r="F172" s="37">
        <v>106.52934</v>
      </c>
    </row>
    <row r="173" spans="1:6" x14ac:dyDescent="0.2">
      <c r="A173" s="4">
        <v>171</v>
      </c>
      <c r="B173" s="37">
        <v>202204</v>
      </c>
      <c r="C173" s="37">
        <v>8</v>
      </c>
      <c r="D173" s="37">
        <v>2</v>
      </c>
      <c r="E173" s="37">
        <v>109.93809</v>
      </c>
      <c r="F173" s="37">
        <v>109.75534</v>
      </c>
    </row>
    <row r="174" spans="1:6" x14ac:dyDescent="0.2">
      <c r="A174" s="4">
        <v>172</v>
      </c>
      <c r="B174" s="37">
        <v>202204</v>
      </c>
      <c r="C174" s="37">
        <v>8</v>
      </c>
      <c r="D174" s="37">
        <v>3</v>
      </c>
      <c r="E174" s="37">
        <v>88.540049999999994</v>
      </c>
      <c r="F174" s="37">
        <v>88.389080000000007</v>
      </c>
    </row>
    <row r="175" spans="1:6" x14ac:dyDescent="0.2">
      <c r="A175" s="4">
        <v>173</v>
      </c>
      <c r="B175" s="37">
        <v>202204</v>
      </c>
      <c r="C175" s="37">
        <v>8</v>
      </c>
      <c r="D175" s="37">
        <v>4</v>
      </c>
      <c r="E175" s="37">
        <v>81.555689999999998</v>
      </c>
      <c r="F175" s="37">
        <v>81.412670000000006</v>
      </c>
    </row>
    <row r="176" spans="1:6" x14ac:dyDescent="0.2">
      <c r="A176" s="4">
        <v>174</v>
      </c>
      <c r="B176" s="37">
        <v>202204</v>
      </c>
      <c r="C176" s="37">
        <v>8</v>
      </c>
      <c r="D176" s="37">
        <v>5</v>
      </c>
      <c r="E176" s="37">
        <v>83.399119999999996</v>
      </c>
      <c r="F176" s="37">
        <v>83.25609</v>
      </c>
    </row>
    <row r="177" spans="1:6" x14ac:dyDescent="0.2">
      <c r="A177" s="4">
        <v>175</v>
      </c>
      <c r="B177" s="37">
        <v>202204</v>
      </c>
      <c r="C177" s="37">
        <v>8</v>
      </c>
      <c r="D177" s="37">
        <v>6</v>
      </c>
      <c r="E177" s="37">
        <v>96.024990000000003</v>
      </c>
      <c r="F177" s="37">
        <v>95.866079999999997</v>
      </c>
    </row>
    <row r="178" spans="1:6" x14ac:dyDescent="0.2">
      <c r="A178" s="4">
        <v>176</v>
      </c>
      <c r="B178" s="37">
        <v>202204</v>
      </c>
      <c r="C178" s="37">
        <v>8</v>
      </c>
      <c r="D178" s="37">
        <v>7</v>
      </c>
      <c r="E178" s="37">
        <v>109.93809</v>
      </c>
      <c r="F178" s="37">
        <v>109.75534</v>
      </c>
    </row>
    <row r="179" spans="1:6" x14ac:dyDescent="0.2">
      <c r="A179" s="4">
        <v>177</v>
      </c>
      <c r="B179" s="37">
        <v>202204</v>
      </c>
      <c r="C179" s="37">
        <v>8</v>
      </c>
      <c r="D179" s="37">
        <v>8</v>
      </c>
      <c r="E179" s="37">
        <v>86.251660000000001</v>
      </c>
      <c r="F179" s="37">
        <v>86.108630000000005</v>
      </c>
    </row>
    <row r="180" spans="1:6" x14ac:dyDescent="0.2">
      <c r="A180" s="4">
        <v>178</v>
      </c>
      <c r="B180" s="37">
        <v>202204</v>
      </c>
      <c r="C180" s="37">
        <v>8</v>
      </c>
      <c r="D180" s="37">
        <v>9</v>
      </c>
      <c r="E180" s="37">
        <v>47.166269999999997</v>
      </c>
      <c r="F180" s="37">
        <v>46.951729999999998</v>
      </c>
    </row>
    <row r="181" spans="1:6" x14ac:dyDescent="0.2">
      <c r="A181" s="4">
        <v>179</v>
      </c>
      <c r="B181" s="37">
        <v>202204</v>
      </c>
      <c r="C181" s="37">
        <v>8</v>
      </c>
      <c r="D181" s="37">
        <v>10</v>
      </c>
      <c r="E181" s="37">
        <v>243.88838999999999</v>
      </c>
      <c r="F181" s="37">
        <v>72.664339999999996</v>
      </c>
    </row>
    <row r="182" spans="1:6" x14ac:dyDescent="0.2">
      <c r="A182" s="4">
        <v>180</v>
      </c>
      <c r="B182" s="37">
        <v>202204</v>
      </c>
      <c r="C182" s="37">
        <v>8</v>
      </c>
      <c r="D182" s="37">
        <v>11</v>
      </c>
      <c r="E182" s="37">
        <v>270.99945000000002</v>
      </c>
      <c r="F182" s="37">
        <v>103.95489999999999</v>
      </c>
    </row>
    <row r="183" spans="1:6" x14ac:dyDescent="0.2">
      <c r="A183" s="4">
        <v>181</v>
      </c>
      <c r="B183" s="37">
        <v>202204</v>
      </c>
      <c r="C183" s="37">
        <v>8</v>
      </c>
      <c r="D183" s="37">
        <v>12</v>
      </c>
      <c r="E183" s="37">
        <v>270.99945000000002</v>
      </c>
      <c r="F183" s="37">
        <v>117.38330000000001</v>
      </c>
    </row>
    <row r="184" spans="1:6" x14ac:dyDescent="0.2">
      <c r="A184" s="4">
        <v>182</v>
      </c>
      <c r="B184" s="37">
        <v>202204</v>
      </c>
      <c r="C184" s="37">
        <v>8</v>
      </c>
      <c r="D184" s="37">
        <v>13</v>
      </c>
      <c r="E184" s="37">
        <v>270.99945000000002</v>
      </c>
      <c r="F184" s="37">
        <v>117.38330000000001</v>
      </c>
    </row>
    <row r="185" spans="1:6" x14ac:dyDescent="0.2">
      <c r="A185" s="4">
        <v>183</v>
      </c>
      <c r="B185" s="37">
        <v>202204</v>
      </c>
      <c r="C185" s="37">
        <v>8</v>
      </c>
      <c r="D185" s="37">
        <v>14</v>
      </c>
      <c r="E185" s="37">
        <v>270.99945000000002</v>
      </c>
      <c r="F185" s="37">
        <v>117.38330000000001</v>
      </c>
    </row>
    <row r="186" spans="1:6" x14ac:dyDescent="0.2">
      <c r="A186" s="4">
        <v>184</v>
      </c>
      <c r="B186" s="37">
        <v>202204</v>
      </c>
      <c r="C186" s="37">
        <v>8</v>
      </c>
      <c r="D186" s="37">
        <v>15</v>
      </c>
      <c r="E186" s="37">
        <v>270.99945000000002</v>
      </c>
      <c r="F186" s="37">
        <v>117.38330000000001</v>
      </c>
    </row>
    <row r="187" spans="1:6" x14ac:dyDescent="0.2">
      <c r="A187" s="4">
        <v>185</v>
      </c>
      <c r="B187" s="37">
        <v>202204</v>
      </c>
      <c r="C187" s="37">
        <v>8</v>
      </c>
      <c r="D187" s="37">
        <v>16</v>
      </c>
      <c r="E187" s="37">
        <v>270.99945000000002</v>
      </c>
      <c r="F187" s="37">
        <v>117.38330000000001</v>
      </c>
    </row>
    <row r="188" spans="1:6" x14ac:dyDescent="0.2">
      <c r="A188" s="4">
        <v>186</v>
      </c>
      <c r="B188" s="37">
        <v>202204</v>
      </c>
      <c r="C188" s="37">
        <v>8</v>
      </c>
      <c r="D188" s="37">
        <v>17</v>
      </c>
      <c r="E188" s="37">
        <v>270.99945000000002</v>
      </c>
      <c r="F188" s="37">
        <v>117.38330000000001</v>
      </c>
    </row>
    <row r="189" spans="1:6" x14ac:dyDescent="0.2">
      <c r="A189" s="4">
        <v>187</v>
      </c>
      <c r="B189" s="37">
        <v>202204</v>
      </c>
      <c r="C189" s="37">
        <v>8</v>
      </c>
      <c r="D189" s="37">
        <v>18</v>
      </c>
      <c r="E189" s="37">
        <v>270.99945000000002</v>
      </c>
      <c r="F189" s="37">
        <v>117.38330000000001</v>
      </c>
    </row>
    <row r="190" spans="1:6" x14ac:dyDescent="0.2">
      <c r="A190" s="4">
        <v>188</v>
      </c>
      <c r="B190" s="37">
        <v>202204</v>
      </c>
      <c r="C190" s="37">
        <v>8</v>
      </c>
      <c r="D190" s="37">
        <v>19</v>
      </c>
      <c r="E190" s="37">
        <v>264.80968000000001</v>
      </c>
      <c r="F190" s="37">
        <v>113.72029000000001</v>
      </c>
    </row>
    <row r="191" spans="1:6" x14ac:dyDescent="0.2">
      <c r="A191" s="4">
        <v>189</v>
      </c>
      <c r="B191" s="37">
        <v>202204</v>
      </c>
      <c r="C191" s="37">
        <v>8</v>
      </c>
      <c r="D191" s="37">
        <v>20</v>
      </c>
      <c r="E191" s="37">
        <v>264.80968000000001</v>
      </c>
      <c r="F191" s="37">
        <v>113.72029000000001</v>
      </c>
    </row>
    <row r="192" spans="1:6" x14ac:dyDescent="0.2">
      <c r="A192" s="4">
        <v>190</v>
      </c>
      <c r="B192" s="37">
        <v>202204</v>
      </c>
      <c r="C192" s="37">
        <v>8</v>
      </c>
      <c r="D192" s="37">
        <v>21</v>
      </c>
      <c r="E192" s="37">
        <v>264.80968000000001</v>
      </c>
      <c r="F192" s="37">
        <v>164.00926000000001</v>
      </c>
    </row>
    <row r="193" spans="1:6" x14ac:dyDescent="0.2">
      <c r="A193" s="4">
        <v>191</v>
      </c>
      <c r="B193" s="37">
        <v>202204</v>
      </c>
      <c r="C193" s="37">
        <v>8</v>
      </c>
      <c r="D193" s="37">
        <v>22</v>
      </c>
      <c r="E193" s="37">
        <v>264.80968000000001</v>
      </c>
      <c r="F193" s="37">
        <v>164.00926000000001</v>
      </c>
    </row>
    <row r="194" spans="1:6" x14ac:dyDescent="0.2">
      <c r="A194" s="4">
        <v>192</v>
      </c>
      <c r="B194" s="37">
        <v>202204</v>
      </c>
      <c r="C194" s="37">
        <v>8</v>
      </c>
      <c r="D194" s="37">
        <v>23</v>
      </c>
      <c r="E194" s="37">
        <v>264.80968000000001</v>
      </c>
      <c r="F194" s="37">
        <v>109.51696</v>
      </c>
    </row>
    <row r="195" spans="1:6" x14ac:dyDescent="0.2">
      <c r="A195" s="4">
        <v>193</v>
      </c>
      <c r="B195" s="37">
        <v>202204</v>
      </c>
      <c r="C195" s="37">
        <v>8</v>
      </c>
      <c r="D195" s="37">
        <v>24</v>
      </c>
      <c r="E195" s="37">
        <v>264.80968000000001</v>
      </c>
      <c r="F195" s="37">
        <v>109.51696</v>
      </c>
    </row>
    <row r="196" spans="1:6" x14ac:dyDescent="0.2">
      <c r="A196" s="4">
        <v>194</v>
      </c>
      <c r="B196" s="37">
        <v>202204</v>
      </c>
      <c r="C196" s="37">
        <v>9</v>
      </c>
      <c r="D196" s="37">
        <v>1</v>
      </c>
      <c r="E196" s="37">
        <v>266.64078999999998</v>
      </c>
      <c r="F196" s="37">
        <v>106.17158999999999</v>
      </c>
    </row>
    <row r="197" spans="1:6" x14ac:dyDescent="0.2">
      <c r="A197" s="4">
        <v>195</v>
      </c>
      <c r="B197" s="37">
        <v>202204</v>
      </c>
      <c r="C197" s="37">
        <v>9</v>
      </c>
      <c r="D197" s="37">
        <v>2</v>
      </c>
      <c r="E197" s="37">
        <v>266.30148000000003</v>
      </c>
      <c r="F197" s="37">
        <v>106.17158999999999</v>
      </c>
    </row>
    <row r="198" spans="1:6" x14ac:dyDescent="0.2">
      <c r="A198" s="4">
        <v>196</v>
      </c>
      <c r="B198" s="37">
        <v>202204</v>
      </c>
      <c r="C198" s="37">
        <v>9</v>
      </c>
      <c r="D198" s="37">
        <v>3</v>
      </c>
      <c r="E198" s="37">
        <v>266.30148000000003</v>
      </c>
      <c r="F198" s="37">
        <v>106.17158999999999</v>
      </c>
    </row>
    <row r="199" spans="1:6" x14ac:dyDescent="0.2">
      <c r="A199" s="4">
        <v>197</v>
      </c>
      <c r="B199" s="37">
        <v>202204</v>
      </c>
      <c r="C199" s="37">
        <v>9</v>
      </c>
      <c r="D199" s="37">
        <v>4</v>
      </c>
      <c r="E199" s="37">
        <v>266.30148000000003</v>
      </c>
      <c r="F199" s="37">
        <v>106.17158999999999</v>
      </c>
    </row>
    <row r="200" spans="1:6" x14ac:dyDescent="0.2">
      <c r="A200" s="4">
        <v>198</v>
      </c>
      <c r="B200" s="37">
        <v>202204</v>
      </c>
      <c r="C200" s="37">
        <v>9</v>
      </c>
      <c r="D200" s="37">
        <v>5</v>
      </c>
      <c r="E200" s="37">
        <v>266.30148000000003</v>
      </c>
      <c r="F200" s="37">
        <v>106.17158999999999</v>
      </c>
    </row>
    <row r="201" spans="1:6" x14ac:dyDescent="0.2">
      <c r="A201" s="4">
        <v>199</v>
      </c>
      <c r="B201" s="37">
        <v>202204</v>
      </c>
      <c r="C201" s="37">
        <v>9</v>
      </c>
      <c r="D201" s="37">
        <v>6</v>
      </c>
      <c r="E201" s="37">
        <v>266.30148000000003</v>
      </c>
      <c r="F201" s="37">
        <v>106.17158999999999</v>
      </c>
    </row>
    <row r="202" spans="1:6" x14ac:dyDescent="0.2">
      <c r="A202" s="4">
        <v>200</v>
      </c>
      <c r="B202" s="37">
        <v>202204</v>
      </c>
      <c r="C202" s="37">
        <v>9</v>
      </c>
      <c r="D202" s="37">
        <v>7</v>
      </c>
      <c r="E202" s="37">
        <v>266.30148000000003</v>
      </c>
      <c r="F202" s="37">
        <v>96.210430000000002</v>
      </c>
    </row>
    <row r="203" spans="1:6" x14ac:dyDescent="0.2">
      <c r="A203" s="4">
        <v>201</v>
      </c>
      <c r="B203" s="37">
        <v>202204</v>
      </c>
      <c r="C203" s="37">
        <v>9</v>
      </c>
      <c r="D203" s="37">
        <v>8</v>
      </c>
      <c r="E203" s="37">
        <v>266.30148000000003</v>
      </c>
      <c r="F203" s="37">
        <v>60.865679999999998</v>
      </c>
    </row>
    <row r="204" spans="1:6" x14ac:dyDescent="0.2">
      <c r="A204" s="4">
        <v>202</v>
      </c>
      <c r="B204" s="37">
        <v>202204</v>
      </c>
      <c r="C204" s="37">
        <v>9</v>
      </c>
      <c r="D204" s="37">
        <v>9</v>
      </c>
      <c r="E204" s="37">
        <v>267.65872000000002</v>
      </c>
      <c r="F204" s="37">
        <v>11.13259</v>
      </c>
    </row>
    <row r="205" spans="1:6" x14ac:dyDescent="0.2">
      <c r="A205" s="4">
        <v>203</v>
      </c>
      <c r="B205" s="37">
        <v>202204</v>
      </c>
      <c r="C205" s="37">
        <v>9</v>
      </c>
      <c r="D205" s="37">
        <v>10</v>
      </c>
      <c r="E205" s="37">
        <v>273.32195999999999</v>
      </c>
      <c r="F205" s="37">
        <v>86.758229999999998</v>
      </c>
    </row>
    <row r="206" spans="1:6" x14ac:dyDescent="0.2">
      <c r="A206" s="4">
        <v>204</v>
      </c>
      <c r="B206" s="37">
        <v>202204</v>
      </c>
      <c r="C206" s="37">
        <v>9</v>
      </c>
      <c r="D206" s="37">
        <v>11</v>
      </c>
      <c r="E206" s="37">
        <v>273.32195999999999</v>
      </c>
      <c r="F206" s="37">
        <v>14.46105</v>
      </c>
    </row>
    <row r="207" spans="1:6" x14ac:dyDescent="0.2">
      <c r="A207" s="4">
        <v>205</v>
      </c>
      <c r="B207" s="37">
        <v>202204</v>
      </c>
      <c r="C207" s="37">
        <v>9</v>
      </c>
      <c r="D207" s="37">
        <v>12</v>
      </c>
      <c r="E207" s="37">
        <v>273.32195999999999</v>
      </c>
      <c r="F207" s="37">
        <v>0</v>
      </c>
    </row>
    <row r="208" spans="1:6" x14ac:dyDescent="0.2">
      <c r="A208" s="4">
        <v>206</v>
      </c>
      <c r="B208" s="37">
        <v>202204</v>
      </c>
      <c r="C208" s="37">
        <v>9</v>
      </c>
      <c r="D208" s="37">
        <v>13</v>
      </c>
      <c r="E208" s="37">
        <v>273.32195999999999</v>
      </c>
      <c r="F208" s="37">
        <v>0</v>
      </c>
    </row>
    <row r="209" spans="1:6" x14ac:dyDescent="0.2">
      <c r="A209" s="4">
        <v>207</v>
      </c>
      <c r="B209" s="37">
        <v>202204</v>
      </c>
      <c r="C209" s="37">
        <v>9</v>
      </c>
      <c r="D209" s="37">
        <v>14</v>
      </c>
      <c r="E209" s="37">
        <v>273.32195999999999</v>
      </c>
      <c r="F209" s="37">
        <v>0</v>
      </c>
    </row>
    <row r="210" spans="1:6" x14ac:dyDescent="0.2">
      <c r="A210" s="4">
        <v>208</v>
      </c>
      <c r="B210" s="37">
        <v>202204</v>
      </c>
      <c r="C210" s="37">
        <v>9</v>
      </c>
      <c r="D210" s="37">
        <v>15</v>
      </c>
      <c r="E210" s="37">
        <v>273.32195999999999</v>
      </c>
      <c r="F210" s="37">
        <v>0</v>
      </c>
    </row>
    <row r="211" spans="1:6" x14ac:dyDescent="0.2">
      <c r="A211" s="4">
        <v>209</v>
      </c>
      <c r="B211" s="37">
        <v>202204</v>
      </c>
      <c r="C211" s="37">
        <v>9</v>
      </c>
      <c r="D211" s="37">
        <v>16</v>
      </c>
      <c r="E211" s="37">
        <v>273.32195999999999</v>
      </c>
      <c r="F211" s="37">
        <v>0</v>
      </c>
    </row>
    <row r="212" spans="1:6" x14ac:dyDescent="0.2">
      <c r="A212" s="4">
        <v>210</v>
      </c>
      <c r="B212" s="37">
        <v>202204</v>
      </c>
      <c r="C212" s="37">
        <v>9</v>
      </c>
      <c r="D212" s="37">
        <v>17</v>
      </c>
      <c r="E212" s="37">
        <v>273.32195999999999</v>
      </c>
      <c r="F212" s="37">
        <v>0</v>
      </c>
    </row>
    <row r="213" spans="1:6" x14ac:dyDescent="0.2">
      <c r="A213" s="4">
        <v>211</v>
      </c>
      <c r="B213" s="37">
        <v>202204</v>
      </c>
      <c r="C213" s="37">
        <v>9</v>
      </c>
      <c r="D213" s="37">
        <v>18</v>
      </c>
      <c r="E213" s="37">
        <v>273.32195999999999</v>
      </c>
      <c r="F213" s="37">
        <v>139.44009</v>
      </c>
    </row>
    <row r="214" spans="1:6" x14ac:dyDescent="0.2">
      <c r="A214" s="4">
        <v>212</v>
      </c>
      <c r="B214" s="37">
        <v>202204</v>
      </c>
      <c r="C214" s="37">
        <v>9</v>
      </c>
      <c r="D214" s="37">
        <v>19</v>
      </c>
      <c r="E214" s="37">
        <v>272.54640000000001</v>
      </c>
      <c r="F214" s="37">
        <v>131.434</v>
      </c>
    </row>
    <row r="215" spans="1:6" x14ac:dyDescent="0.2">
      <c r="A215" s="4">
        <v>213</v>
      </c>
      <c r="B215" s="37">
        <v>202204</v>
      </c>
      <c r="C215" s="37">
        <v>9</v>
      </c>
      <c r="D215" s="37">
        <v>20</v>
      </c>
      <c r="E215" s="37">
        <v>272.54640000000001</v>
      </c>
      <c r="F215" s="37">
        <v>118.45944</v>
      </c>
    </row>
    <row r="216" spans="1:6" x14ac:dyDescent="0.2">
      <c r="A216" s="4">
        <v>214</v>
      </c>
      <c r="B216" s="37">
        <v>202204</v>
      </c>
      <c r="C216" s="37">
        <v>9</v>
      </c>
      <c r="D216" s="37">
        <v>21</v>
      </c>
      <c r="E216" s="37">
        <v>272.54640000000001</v>
      </c>
      <c r="F216" s="37">
        <v>94.699690000000004</v>
      </c>
    </row>
    <row r="217" spans="1:6" x14ac:dyDescent="0.2">
      <c r="A217" s="4">
        <v>215</v>
      </c>
      <c r="B217" s="37">
        <v>202204</v>
      </c>
      <c r="C217" s="37">
        <v>9</v>
      </c>
      <c r="D217" s="37">
        <v>22</v>
      </c>
      <c r="E217" s="37">
        <v>272.54640000000001</v>
      </c>
      <c r="F217" s="37">
        <v>87.283360000000002</v>
      </c>
    </row>
    <row r="218" spans="1:6" x14ac:dyDescent="0.2">
      <c r="A218" s="4">
        <v>216</v>
      </c>
      <c r="B218" s="37">
        <v>202204</v>
      </c>
      <c r="C218" s="37">
        <v>9</v>
      </c>
      <c r="D218" s="37">
        <v>23</v>
      </c>
      <c r="E218" s="37">
        <v>272.54640000000001</v>
      </c>
      <c r="F218" s="37">
        <v>85.974590000000006</v>
      </c>
    </row>
    <row r="219" spans="1:6" x14ac:dyDescent="0.2">
      <c r="A219" s="4">
        <v>217</v>
      </c>
      <c r="B219" s="37">
        <v>202204</v>
      </c>
      <c r="C219" s="37">
        <v>9</v>
      </c>
      <c r="D219" s="37">
        <v>24</v>
      </c>
      <c r="E219" s="37">
        <v>269.50877000000003</v>
      </c>
      <c r="F219" s="37">
        <v>85.974590000000006</v>
      </c>
    </row>
    <row r="220" spans="1:6" x14ac:dyDescent="0.2">
      <c r="A220" s="4">
        <v>218</v>
      </c>
      <c r="B220" s="37">
        <v>202204</v>
      </c>
      <c r="C220" s="37">
        <v>10</v>
      </c>
      <c r="D220" s="37">
        <v>1</v>
      </c>
      <c r="E220" s="37">
        <v>267.51330000000002</v>
      </c>
      <c r="F220" s="37">
        <v>125.79499</v>
      </c>
    </row>
    <row r="221" spans="1:6" x14ac:dyDescent="0.2">
      <c r="A221" s="4">
        <v>219</v>
      </c>
      <c r="B221" s="37">
        <v>202204</v>
      </c>
      <c r="C221" s="37">
        <v>10</v>
      </c>
      <c r="D221" s="37">
        <v>2</v>
      </c>
      <c r="E221" s="37">
        <v>267.51330000000002</v>
      </c>
      <c r="F221" s="37">
        <v>113.80606</v>
      </c>
    </row>
    <row r="222" spans="1:6" x14ac:dyDescent="0.2">
      <c r="A222" s="4">
        <v>220</v>
      </c>
      <c r="B222" s="37">
        <v>202204</v>
      </c>
      <c r="C222" s="37">
        <v>10</v>
      </c>
      <c r="D222" s="37">
        <v>3</v>
      </c>
      <c r="E222" s="37">
        <v>267.51330000000002</v>
      </c>
      <c r="F222" s="37">
        <v>107.94085</v>
      </c>
    </row>
    <row r="223" spans="1:6" x14ac:dyDescent="0.2">
      <c r="A223" s="4">
        <v>221</v>
      </c>
      <c r="B223" s="37">
        <v>202204</v>
      </c>
      <c r="C223" s="37">
        <v>10</v>
      </c>
      <c r="D223" s="37">
        <v>4</v>
      </c>
      <c r="E223" s="37">
        <v>267.51330000000002</v>
      </c>
      <c r="F223" s="37">
        <v>104.03071</v>
      </c>
    </row>
    <row r="224" spans="1:6" x14ac:dyDescent="0.2">
      <c r="A224" s="4">
        <v>222</v>
      </c>
      <c r="B224" s="37">
        <v>202204</v>
      </c>
      <c r="C224" s="37">
        <v>10</v>
      </c>
      <c r="D224" s="37">
        <v>5</v>
      </c>
      <c r="E224" s="37">
        <v>267.51330000000002</v>
      </c>
      <c r="F224" s="37">
        <v>89.270740000000004</v>
      </c>
    </row>
    <row r="225" spans="1:6" x14ac:dyDescent="0.2">
      <c r="A225" s="4">
        <v>223</v>
      </c>
      <c r="B225" s="37">
        <v>202204</v>
      </c>
      <c r="C225" s="37">
        <v>10</v>
      </c>
      <c r="D225" s="37">
        <v>6</v>
      </c>
      <c r="E225" s="37">
        <v>267.51330000000002</v>
      </c>
      <c r="F225" s="37">
        <v>64.557689999999994</v>
      </c>
    </row>
    <row r="226" spans="1:6" x14ac:dyDescent="0.2">
      <c r="A226" s="4">
        <v>224</v>
      </c>
      <c r="B226" s="37">
        <v>202204</v>
      </c>
      <c r="C226" s="37">
        <v>10</v>
      </c>
      <c r="D226" s="37">
        <v>7</v>
      </c>
      <c r="E226" s="37">
        <v>267.51330000000002</v>
      </c>
      <c r="F226" s="37">
        <v>63.55592</v>
      </c>
    </row>
    <row r="227" spans="1:6" x14ac:dyDescent="0.2">
      <c r="A227" s="4">
        <v>225</v>
      </c>
      <c r="B227" s="37">
        <v>202204</v>
      </c>
      <c r="C227" s="37">
        <v>10</v>
      </c>
      <c r="D227" s="37">
        <v>8</v>
      </c>
      <c r="E227" s="37">
        <v>267.51330000000002</v>
      </c>
      <c r="F227" s="37">
        <v>52.59299</v>
      </c>
    </row>
    <row r="228" spans="1:6" x14ac:dyDescent="0.2">
      <c r="A228" s="4">
        <v>226</v>
      </c>
      <c r="B228" s="37">
        <v>202204</v>
      </c>
      <c r="C228" s="37">
        <v>10</v>
      </c>
      <c r="D228" s="37">
        <v>9</v>
      </c>
      <c r="E228" s="37">
        <v>267.33557000000002</v>
      </c>
      <c r="F228" s="37">
        <v>53.619</v>
      </c>
    </row>
    <row r="229" spans="1:6" x14ac:dyDescent="0.2">
      <c r="A229" s="4">
        <v>227</v>
      </c>
      <c r="B229" s="37">
        <v>202204</v>
      </c>
      <c r="C229" s="37">
        <v>10</v>
      </c>
      <c r="D229" s="37">
        <v>10</v>
      </c>
      <c r="E229" s="37">
        <v>267.33557000000002</v>
      </c>
      <c r="F229" s="37">
        <v>43.827489999999997</v>
      </c>
    </row>
    <row r="230" spans="1:6" x14ac:dyDescent="0.2">
      <c r="A230" s="4">
        <v>228</v>
      </c>
      <c r="B230" s="37">
        <v>202204</v>
      </c>
      <c r="C230" s="37">
        <v>10</v>
      </c>
      <c r="D230" s="37">
        <v>11</v>
      </c>
      <c r="E230" s="37">
        <v>267.33557000000002</v>
      </c>
      <c r="F230" s="37">
        <v>72.442599999999999</v>
      </c>
    </row>
    <row r="231" spans="1:6" x14ac:dyDescent="0.2">
      <c r="A231" s="4">
        <v>229</v>
      </c>
      <c r="B231" s="37">
        <v>202204</v>
      </c>
      <c r="C231" s="37">
        <v>10</v>
      </c>
      <c r="D231" s="37">
        <v>12</v>
      </c>
      <c r="E231" s="37">
        <v>271.46384</v>
      </c>
      <c r="F231" s="37">
        <v>72.911169999999998</v>
      </c>
    </row>
    <row r="232" spans="1:6" x14ac:dyDescent="0.2">
      <c r="A232" s="4">
        <v>230</v>
      </c>
      <c r="B232" s="37">
        <v>202204</v>
      </c>
      <c r="C232" s="37">
        <v>10</v>
      </c>
      <c r="D232" s="37">
        <v>13</v>
      </c>
      <c r="E232" s="37">
        <v>272.72413</v>
      </c>
      <c r="F232" s="37">
        <v>36.459620000000001</v>
      </c>
    </row>
    <row r="233" spans="1:6" x14ac:dyDescent="0.2">
      <c r="A233" s="4">
        <v>231</v>
      </c>
      <c r="B233" s="37">
        <v>202204</v>
      </c>
      <c r="C233" s="37">
        <v>10</v>
      </c>
      <c r="D233" s="37">
        <v>14</v>
      </c>
      <c r="E233" s="37">
        <v>272.72413</v>
      </c>
      <c r="F233" s="37">
        <v>0</v>
      </c>
    </row>
    <row r="234" spans="1:6" x14ac:dyDescent="0.2">
      <c r="A234" s="4">
        <v>232</v>
      </c>
      <c r="B234" s="37">
        <v>202204</v>
      </c>
      <c r="C234" s="37">
        <v>10</v>
      </c>
      <c r="D234" s="37">
        <v>15</v>
      </c>
      <c r="E234" s="37">
        <v>272.72413</v>
      </c>
      <c r="F234" s="37">
        <v>0</v>
      </c>
    </row>
    <row r="235" spans="1:6" x14ac:dyDescent="0.2">
      <c r="A235" s="4">
        <v>233</v>
      </c>
      <c r="B235" s="37">
        <v>202204</v>
      </c>
      <c r="C235" s="37">
        <v>10</v>
      </c>
      <c r="D235" s="37">
        <v>16</v>
      </c>
      <c r="E235" s="37">
        <v>270.47822000000002</v>
      </c>
      <c r="F235" s="37">
        <v>0</v>
      </c>
    </row>
    <row r="236" spans="1:6" x14ac:dyDescent="0.2">
      <c r="A236" s="4">
        <v>234</v>
      </c>
      <c r="B236" s="37">
        <v>202204</v>
      </c>
      <c r="C236" s="37">
        <v>10</v>
      </c>
      <c r="D236" s="37">
        <v>17</v>
      </c>
      <c r="E236" s="37">
        <v>267.33557000000002</v>
      </c>
      <c r="F236" s="37">
        <v>0</v>
      </c>
    </row>
    <row r="237" spans="1:6" x14ac:dyDescent="0.2">
      <c r="A237" s="4">
        <v>235</v>
      </c>
      <c r="B237" s="37">
        <v>202204</v>
      </c>
      <c r="C237" s="37">
        <v>10</v>
      </c>
      <c r="D237" s="37">
        <v>18</v>
      </c>
      <c r="E237" s="37">
        <v>270.74482</v>
      </c>
      <c r="F237" s="37">
        <v>69.954329999999999</v>
      </c>
    </row>
    <row r="238" spans="1:6" x14ac:dyDescent="0.2">
      <c r="A238" s="4">
        <v>236</v>
      </c>
      <c r="B238" s="37">
        <v>202204</v>
      </c>
      <c r="C238" s="37">
        <v>10</v>
      </c>
      <c r="D238" s="37">
        <v>19</v>
      </c>
      <c r="E238" s="37">
        <v>274.88925</v>
      </c>
      <c r="F238" s="37">
        <v>163.40181000000001</v>
      </c>
    </row>
    <row r="239" spans="1:6" x14ac:dyDescent="0.2">
      <c r="A239" s="4">
        <v>237</v>
      </c>
      <c r="B239" s="37">
        <v>202204</v>
      </c>
      <c r="C239" s="37">
        <v>10</v>
      </c>
      <c r="D239" s="37">
        <v>20</v>
      </c>
      <c r="E239" s="37">
        <v>274.88925</v>
      </c>
      <c r="F239" s="37">
        <v>136.73369</v>
      </c>
    </row>
    <row r="240" spans="1:6" x14ac:dyDescent="0.2">
      <c r="A240" s="4">
        <v>238</v>
      </c>
      <c r="B240" s="37">
        <v>202204</v>
      </c>
      <c r="C240" s="37">
        <v>10</v>
      </c>
      <c r="D240" s="37">
        <v>21</v>
      </c>
      <c r="E240" s="37">
        <v>274.88925</v>
      </c>
      <c r="F240" s="37">
        <v>115.40566</v>
      </c>
    </row>
    <row r="241" spans="1:6" x14ac:dyDescent="0.2">
      <c r="A241" s="4">
        <v>239</v>
      </c>
      <c r="B241" s="37">
        <v>202204</v>
      </c>
      <c r="C241" s="37">
        <v>10</v>
      </c>
      <c r="D241" s="37">
        <v>22</v>
      </c>
      <c r="E241" s="37">
        <v>274.88925</v>
      </c>
      <c r="F241" s="37">
        <v>114.26655</v>
      </c>
    </row>
    <row r="242" spans="1:6" x14ac:dyDescent="0.2">
      <c r="A242" s="4">
        <v>240</v>
      </c>
      <c r="B242" s="37">
        <v>202204</v>
      </c>
      <c r="C242" s="37">
        <v>10</v>
      </c>
      <c r="D242" s="37">
        <v>23</v>
      </c>
      <c r="E242" s="37">
        <v>274.88925</v>
      </c>
      <c r="F242" s="37">
        <v>76.797070000000005</v>
      </c>
    </row>
    <row r="243" spans="1:6" x14ac:dyDescent="0.2">
      <c r="A243" s="4">
        <v>241</v>
      </c>
      <c r="B243" s="37">
        <v>202204</v>
      </c>
      <c r="C243" s="37">
        <v>10</v>
      </c>
      <c r="D243" s="37">
        <v>24</v>
      </c>
      <c r="E243" s="37">
        <v>267.61025000000001</v>
      </c>
      <c r="F243" s="37">
        <v>66.617779999999996</v>
      </c>
    </row>
    <row r="244" spans="1:6" x14ac:dyDescent="0.2">
      <c r="A244" s="4">
        <v>242</v>
      </c>
      <c r="B244" s="37">
        <v>202204</v>
      </c>
      <c r="C244" s="37">
        <v>11</v>
      </c>
      <c r="D244" s="37">
        <v>1</v>
      </c>
      <c r="E244" s="37">
        <v>259.03863999999999</v>
      </c>
      <c r="F244" s="37">
        <v>79.366129999999998</v>
      </c>
    </row>
    <row r="245" spans="1:6" x14ac:dyDescent="0.2">
      <c r="A245" s="4">
        <v>243</v>
      </c>
      <c r="B245" s="37">
        <v>202204</v>
      </c>
      <c r="C245" s="37">
        <v>11</v>
      </c>
      <c r="D245" s="37">
        <v>2</v>
      </c>
      <c r="E245" s="37">
        <v>259.03863999999999</v>
      </c>
      <c r="F245" s="37">
        <v>75.811459999999997</v>
      </c>
    </row>
    <row r="246" spans="1:6" x14ac:dyDescent="0.2">
      <c r="A246" s="4">
        <v>244</v>
      </c>
      <c r="B246" s="37">
        <v>202204</v>
      </c>
      <c r="C246" s="37">
        <v>11</v>
      </c>
      <c r="D246" s="37">
        <v>3</v>
      </c>
      <c r="E246" s="37">
        <v>259.03863999999999</v>
      </c>
      <c r="F246" s="37">
        <v>73.266639999999995</v>
      </c>
    </row>
    <row r="247" spans="1:6" x14ac:dyDescent="0.2">
      <c r="A247" s="4">
        <v>245</v>
      </c>
      <c r="B247" s="37">
        <v>202204</v>
      </c>
      <c r="C247" s="37">
        <v>11</v>
      </c>
      <c r="D247" s="37">
        <v>4</v>
      </c>
      <c r="E247" s="37">
        <v>259.03863999999999</v>
      </c>
      <c r="F247" s="37">
        <v>71.917479999999998</v>
      </c>
    </row>
    <row r="248" spans="1:6" x14ac:dyDescent="0.2">
      <c r="A248" s="4">
        <v>246</v>
      </c>
      <c r="B248" s="37">
        <v>202204</v>
      </c>
      <c r="C248" s="37">
        <v>11</v>
      </c>
      <c r="D248" s="37">
        <v>5</v>
      </c>
      <c r="E248" s="37">
        <v>259.03863999999999</v>
      </c>
      <c r="F248" s="37">
        <v>71.545850000000002</v>
      </c>
    </row>
    <row r="249" spans="1:6" x14ac:dyDescent="0.2">
      <c r="A249" s="4">
        <v>247</v>
      </c>
      <c r="B249" s="37">
        <v>202204</v>
      </c>
      <c r="C249" s="37">
        <v>11</v>
      </c>
      <c r="D249" s="37">
        <v>6</v>
      </c>
      <c r="E249" s="37">
        <v>259.03863999999999</v>
      </c>
      <c r="F249" s="37">
        <v>74.171459999999996</v>
      </c>
    </row>
    <row r="250" spans="1:6" x14ac:dyDescent="0.2">
      <c r="A250" s="4">
        <v>248</v>
      </c>
      <c r="B250" s="37">
        <v>202204</v>
      </c>
      <c r="C250" s="37">
        <v>11</v>
      </c>
      <c r="D250" s="37">
        <v>7</v>
      </c>
      <c r="E250" s="37">
        <v>259.03863999999999</v>
      </c>
      <c r="F250" s="37">
        <v>127.02297</v>
      </c>
    </row>
    <row r="251" spans="1:6" x14ac:dyDescent="0.2">
      <c r="A251" s="4">
        <v>249</v>
      </c>
      <c r="B251" s="37">
        <v>202204</v>
      </c>
      <c r="C251" s="37">
        <v>11</v>
      </c>
      <c r="D251" s="37">
        <v>8</v>
      </c>
      <c r="E251" s="37">
        <v>265.18660999999997</v>
      </c>
      <c r="F251" s="37">
        <v>118.80683000000001</v>
      </c>
    </row>
    <row r="252" spans="1:6" x14ac:dyDescent="0.2">
      <c r="A252" s="4">
        <v>250</v>
      </c>
      <c r="B252" s="37">
        <v>202204</v>
      </c>
      <c r="C252" s="37">
        <v>11</v>
      </c>
      <c r="D252" s="37">
        <v>9</v>
      </c>
      <c r="E252" s="37">
        <v>274.09753000000001</v>
      </c>
      <c r="F252" s="37">
        <v>46.792409999999997</v>
      </c>
    </row>
    <row r="253" spans="1:6" x14ac:dyDescent="0.2">
      <c r="A253" s="4">
        <v>251</v>
      </c>
      <c r="B253" s="37">
        <v>202204</v>
      </c>
      <c r="C253" s="37">
        <v>11</v>
      </c>
      <c r="D253" s="37">
        <v>10</v>
      </c>
      <c r="E253" s="37">
        <v>274.09753000000001</v>
      </c>
      <c r="F253" s="37">
        <v>52.269840000000002</v>
      </c>
    </row>
    <row r="254" spans="1:6" x14ac:dyDescent="0.2">
      <c r="A254" s="4">
        <v>252</v>
      </c>
      <c r="B254" s="37">
        <v>202204</v>
      </c>
      <c r="C254" s="37">
        <v>11</v>
      </c>
      <c r="D254" s="37">
        <v>11</v>
      </c>
      <c r="E254" s="37">
        <v>274.09753000000001</v>
      </c>
      <c r="F254" s="37">
        <v>75.795299999999997</v>
      </c>
    </row>
    <row r="255" spans="1:6" x14ac:dyDescent="0.2">
      <c r="A255" s="4">
        <v>253</v>
      </c>
      <c r="B255" s="37">
        <v>202204</v>
      </c>
      <c r="C255" s="37">
        <v>11</v>
      </c>
      <c r="D255" s="37">
        <v>12</v>
      </c>
      <c r="E255" s="37">
        <v>274.09753000000001</v>
      </c>
      <c r="F255" s="37">
        <v>75.795299999999997</v>
      </c>
    </row>
    <row r="256" spans="1:6" x14ac:dyDescent="0.2">
      <c r="A256" s="4">
        <v>254</v>
      </c>
      <c r="B256" s="37">
        <v>202204</v>
      </c>
      <c r="C256" s="37">
        <v>11</v>
      </c>
      <c r="D256" s="37">
        <v>13</v>
      </c>
      <c r="E256" s="37">
        <v>274.09753000000001</v>
      </c>
      <c r="F256" s="37">
        <v>75.795299999999997</v>
      </c>
    </row>
    <row r="257" spans="1:6" x14ac:dyDescent="0.2">
      <c r="A257" s="4">
        <v>255</v>
      </c>
      <c r="B257" s="37">
        <v>202204</v>
      </c>
      <c r="C257" s="37">
        <v>11</v>
      </c>
      <c r="D257" s="37">
        <v>14</v>
      </c>
      <c r="E257" s="37">
        <v>274.09753000000001</v>
      </c>
      <c r="F257" s="37">
        <v>75.795299999999997</v>
      </c>
    </row>
    <row r="258" spans="1:6" x14ac:dyDescent="0.2">
      <c r="A258" s="4">
        <v>256</v>
      </c>
      <c r="B258" s="37">
        <v>202204</v>
      </c>
      <c r="C258" s="37">
        <v>11</v>
      </c>
      <c r="D258" s="37">
        <v>15</v>
      </c>
      <c r="E258" s="37">
        <v>274.09753000000001</v>
      </c>
      <c r="F258" s="37">
        <v>75.795299999999997</v>
      </c>
    </row>
    <row r="259" spans="1:6" x14ac:dyDescent="0.2">
      <c r="A259" s="4">
        <v>257</v>
      </c>
      <c r="B259" s="37">
        <v>202204</v>
      </c>
      <c r="C259" s="37">
        <v>11</v>
      </c>
      <c r="D259" s="37">
        <v>16</v>
      </c>
      <c r="E259" s="37">
        <v>274.09753000000001</v>
      </c>
      <c r="F259" s="37">
        <v>162.31117</v>
      </c>
    </row>
    <row r="260" spans="1:6" x14ac:dyDescent="0.2">
      <c r="A260" s="4">
        <v>258</v>
      </c>
      <c r="B260" s="37">
        <v>202204</v>
      </c>
      <c r="C260" s="37">
        <v>11</v>
      </c>
      <c r="D260" s="37">
        <v>17</v>
      </c>
      <c r="E260" s="37">
        <v>274.09753000000001</v>
      </c>
      <c r="F260" s="37">
        <v>170.17184</v>
      </c>
    </row>
    <row r="261" spans="1:6" x14ac:dyDescent="0.2">
      <c r="A261" s="4">
        <v>259</v>
      </c>
      <c r="B261" s="37">
        <v>202204</v>
      </c>
      <c r="C261" s="37">
        <v>11</v>
      </c>
      <c r="D261" s="37">
        <v>18</v>
      </c>
      <c r="E261" s="37">
        <v>268.66048999999998</v>
      </c>
      <c r="F261" s="37">
        <v>170.17184</v>
      </c>
    </row>
    <row r="262" spans="1:6" x14ac:dyDescent="0.2">
      <c r="A262" s="4">
        <v>260</v>
      </c>
      <c r="B262" s="37">
        <v>202204</v>
      </c>
      <c r="C262" s="37">
        <v>11</v>
      </c>
      <c r="D262" s="37">
        <v>19</v>
      </c>
      <c r="E262" s="37">
        <v>259.89499999999998</v>
      </c>
      <c r="F262" s="37">
        <v>162.66664</v>
      </c>
    </row>
    <row r="263" spans="1:6" x14ac:dyDescent="0.2">
      <c r="A263" s="4">
        <v>261</v>
      </c>
      <c r="B263" s="37">
        <v>202204</v>
      </c>
      <c r="C263" s="37">
        <v>11</v>
      </c>
      <c r="D263" s="37">
        <v>20</v>
      </c>
      <c r="E263" s="37">
        <v>259.89499999999998</v>
      </c>
      <c r="F263" s="37">
        <v>101.05771</v>
      </c>
    </row>
    <row r="264" spans="1:6" x14ac:dyDescent="0.2">
      <c r="A264" s="4">
        <v>262</v>
      </c>
      <c r="B264" s="37">
        <v>202204</v>
      </c>
      <c r="C264" s="37">
        <v>11</v>
      </c>
      <c r="D264" s="37">
        <v>21</v>
      </c>
      <c r="E264" s="37">
        <v>259.89499999999998</v>
      </c>
      <c r="F264" s="37">
        <v>65.939170000000004</v>
      </c>
    </row>
    <row r="265" spans="1:6" x14ac:dyDescent="0.2">
      <c r="A265" s="4">
        <v>263</v>
      </c>
      <c r="B265" s="37">
        <v>202204</v>
      </c>
      <c r="C265" s="37">
        <v>11</v>
      </c>
      <c r="D265" s="37">
        <v>22</v>
      </c>
      <c r="E265" s="37">
        <v>259.89499999999998</v>
      </c>
      <c r="F265" s="37">
        <v>67.99118</v>
      </c>
    </row>
    <row r="266" spans="1:6" x14ac:dyDescent="0.2">
      <c r="A266" s="4">
        <v>264</v>
      </c>
      <c r="B266" s="37">
        <v>202204</v>
      </c>
      <c r="C266" s="37">
        <v>11</v>
      </c>
      <c r="D266" s="37">
        <v>23</v>
      </c>
      <c r="E266" s="37">
        <v>259.89499999999998</v>
      </c>
      <c r="F266" s="37">
        <v>125.89194000000001</v>
      </c>
    </row>
    <row r="267" spans="1:6" x14ac:dyDescent="0.2">
      <c r="A267" s="4">
        <v>265</v>
      </c>
      <c r="B267" s="37">
        <v>202204</v>
      </c>
      <c r="C267" s="37">
        <v>11</v>
      </c>
      <c r="D267" s="37">
        <v>24</v>
      </c>
      <c r="E267" s="37">
        <v>259.89499999999998</v>
      </c>
      <c r="F267" s="37">
        <v>158.65146999999999</v>
      </c>
    </row>
    <row r="268" spans="1:6" x14ac:dyDescent="0.2">
      <c r="A268" s="4">
        <v>266</v>
      </c>
      <c r="B268" s="37">
        <v>202204</v>
      </c>
      <c r="C268" s="37">
        <v>12</v>
      </c>
      <c r="D268" s="37">
        <v>1</v>
      </c>
      <c r="E268" s="37">
        <v>109.83009</v>
      </c>
      <c r="F268" s="37">
        <v>109.63466</v>
      </c>
    </row>
    <row r="269" spans="1:6" x14ac:dyDescent="0.2">
      <c r="A269" s="4">
        <v>267</v>
      </c>
      <c r="B269" s="37">
        <v>202204</v>
      </c>
      <c r="C269" s="37">
        <v>12</v>
      </c>
      <c r="D269" s="37">
        <v>2</v>
      </c>
      <c r="E269" s="37">
        <v>107.91652999999999</v>
      </c>
      <c r="F269" s="37">
        <v>107.72110000000001</v>
      </c>
    </row>
    <row r="270" spans="1:6" x14ac:dyDescent="0.2">
      <c r="A270" s="4">
        <v>268</v>
      </c>
      <c r="B270" s="37">
        <v>202204</v>
      </c>
      <c r="C270" s="37">
        <v>12</v>
      </c>
      <c r="D270" s="37">
        <v>3</v>
      </c>
      <c r="E270" s="37">
        <v>107.91652999999999</v>
      </c>
      <c r="F270" s="37">
        <v>107.72110000000001</v>
      </c>
    </row>
    <row r="271" spans="1:6" x14ac:dyDescent="0.2">
      <c r="A271" s="4">
        <v>269</v>
      </c>
      <c r="B271" s="37">
        <v>202204</v>
      </c>
      <c r="C271" s="37">
        <v>12</v>
      </c>
      <c r="D271" s="37">
        <v>4</v>
      </c>
      <c r="E271" s="37">
        <v>107.36282</v>
      </c>
      <c r="F271" s="37">
        <v>107.16739</v>
      </c>
    </row>
    <row r="272" spans="1:6" x14ac:dyDescent="0.2">
      <c r="A272" s="4">
        <v>270</v>
      </c>
      <c r="B272" s="37">
        <v>202204</v>
      </c>
      <c r="C272" s="37">
        <v>12</v>
      </c>
      <c r="D272" s="37">
        <v>5</v>
      </c>
      <c r="E272" s="37">
        <v>106.40197000000001</v>
      </c>
      <c r="F272" s="37">
        <v>106.21468</v>
      </c>
    </row>
    <row r="273" spans="1:6" x14ac:dyDescent="0.2">
      <c r="A273" s="4">
        <v>271</v>
      </c>
      <c r="B273" s="37">
        <v>202204</v>
      </c>
      <c r="C273" s="37">
        <v>12</v>
      </c>
      <c r="D273" s="37">
        <v>6</v>
      </c>
      <c r="E273" s="37">
        <v>106.40197000000001</v>
      </c>
      <c r="F273" s="37">
        <v>106.21468</v>
      </c>
    </row>
    <row r="274" spans="1:6" x14ac:dyDescent="0.2">
      <c r="A274" s="4">
        <v>272</v>
      </c>
      <c r="B274" s="37">
        <v>202204</v>
      </c>
      <c r="C274" s="37">
        <v>12</v>
      </c>
      <c r="D274" s="37">
        <v>7</v>
      </c>
      <c r="E274" s="37">
        <v>108.63309</v>
      </c>
      <c r="F274" s="37">
        <v>108.43767</v>
      </c>
    </row>
    <row r="275" spans="1:6" x14ac:dyDescent="0.2">
      <c r="A275" s="4">
        <v>273</v>
      </c>
      <c r="B275" s="37">
        <v>202204</v>
      </c>
      <c r="C275" s="37">
        <v>12</v>
      </c>
      <c r="D275" s="37">
        <v>8</v>
      </c>
      <c r="E275" s="37">
        <v>89.603369999999998</v>
      </c>
      <c r="F275" s="37">
        <v>89.440520000000006</v>
      </c>
    </row>
    <row r="276" spans="1:6" x14ac:dyDescent="0.2">
      <c r="A276" s="4">
        <v>274</v>
      </c>
      <c r="B276" s="37">
        <v>202204</v>
      </c>
      <c r="C276" s="37">
        <v>12</v>
      </c>
      <c r="D276" s="37">
        <v>9</v>
      </c>
      <c r="E276" s="37">
        <v>43.580269999999999</v>
      </c>
      <c r="F276" s="37">
        <v>43.384839999999997</v>
      </c>
    </row>
    <row r="277" spans="1:6" x14ac:dyDescent="0.2">
      <c r="A277" s="4">
        <v>275</v>
      </c>
      <c r="B277" s="37">
        <v>202204</v>
      </c>
      <c r="C277" s="37">
        <v>12</v>
      </c>
      <c r="D277" s="37">
        <v>10</v>
      </c>
      <c r="E277" s="37">
        <v>35.893459999999997</v>
      </c>
      <c r="F277" s="37">
        <v>35.730609999999999</v>
      </c>
    </row>
    <row r="278" spans="1:6" x14ac:dyDescent="0.2">
      <c r="A278" s="4">
        <v>276</v>
      </c>
      <c r="B278" s="37">
        <v>202204</v>
      </c>
      <c r="C278" s="37">
        <v>12</v>
      </c>
      <c r="D278" s="37">
        <v>11</v>
      </c>
      <c r="E278" s="37">
        <v>35.893459999999997</v>
      </c>
      <c r="F278" s="37">
        <v>35.730609999999999</v>
      </c>
    </row>
    <row r="279" spans="1:6" x14ac:dyDescent="0.2">
      <c r="A279" s="4">
        <v>277</v>
      </c>
      <c r="B279" s="37">
        <v>202204</v>
      </c>
      <c r="C279" s="37">
        <v>12</v>
      </c>
      <c r="D279" s="37">
        <v>12</v>
      </c>
      <c r="E279" s="37">
        <v>38.914439999999999</v>
      </c>
      <c r="F279" s="37">
        <v>38.74344</v>
      </c>
    </row>
    <row r="280" spans="1:6" x14ac:dyDescent="0.2">
      <c r="A280" s="4">
        <v>278</v>
      </c>
      <c r="B280" s="37">
        <v>202204</v>
      </c>
      <c r="C280" s="37">
        <v>12</v>
      </c>
      <c r="D280" s="37">
        <v>13</v>
      </c>
      <c r="E280" s="37">
        <v>40.209150000000001</v>
      </c>
      <c r="F280" s="37">
        <v>40.03</v>
      </c>
    </row>
    <row r="281" spans="1:6" x14ac:dyDescent="0.2">
      <c r="A281" s="4">
        <v>279</v>
      </c>
      <c r="B281" s="37">
        <v>202204</v>
      </c>
      <c r="C281" s="37">
        <v>12</v>
      </c>
      <c r="D281" s="37">
        <v>14</v>
      </c>
      <c r="E281" s="37">
        <v>132.62993</v>
      </c>
      <c r="F281" s="37">
        <v>132.03550000000001</v>
      </c>
    </row>
    <row r="282" spans="1:6" x14ac:dyDescent="0.2">
      <c r="A282" s="4">
        <v>280</v>
      </c>
      <c r="B282" s="37">
        <v>202204</v>
      </c>
      <c r="C282" s="37">
        <v>12</v>
      </c>
      <c r="D282" s="37">
        <v>15</v>
      </c>
      <c r="E282" s="37">
        <v>144.55099000000001</v>
      </c>
      <c r="F282" s="37">
        <v>143.90770000000001</v>
      </c>
    </row>
    <row r="283" spans="1:6" x14ac:dyDescent="0.2">
      <c r="A283" s="4">
        <v>281</v>
      </c>
      <c r="B283" s="37">
        <v>202204</v>
      </c>
      <c r="C283" s="37">
        <v>12</v>
      </c>
      <c r="D283" s="37">
        <v>16</v>
      </c>
      <c r="E283" s="37">
        <v>144.55099000000001</v>
      </c>
      <c r="F283" s="37">
        <v>143.90770000000001</v>
      </c>
    </row>
    <row r="284" spans="1:6" x14ac:dyDescent="0.2">
      <c r="A284" s="4">
        <v>282</v>
      </c>
      <c r="B284" s="37">
        <v>202204</v>
      </c>
      <c r="C284" s="37">
        <v>12</v>
      </c>
      <c r="D284" s="37">
        <v>17</v>
      </c>
      <c r="E284" s="37">
        <v>125.30955</v>
      </c>
      <c r="F284" s="37">
        <v>124.74769999999999</v>
      </c>
    </row>
    <row r="285" spans="1:6" x14ac:dyDescent="0.2">
      <c r="A285" s="4">
        <v>283</v>
      </c>
      <c r="B285" s="37">
        <v>202204</v>
      </c>
      <c r="C285" s="37">
        <v>12</v>
      </c>
      <c r="D285" s="37">
        <v>18</v>
      </c>
      <c r="E285" s="37">
        <v>107.4931</v>
      </c>
      <c r="F285" s="37">
        <v>107.01268</v>
      </c>
    </row>
    <row r="286" spans="1:6" x14ac:dyDescent="0.2">
      <c r="A286" s="4">
        <v>284</v>
      </c>
      <c r="B286" s="37">
        <v>202204</v>
      </c>
      <c r="C286" s="37">
        <v>12</v>
      </c>
      <c r="D286" s="37">
        <v>19</v>
      </c>
      <c r="E286" s="37">
        <v>111.3935</v>
      </c>
      <c r="F286" s="37">
        <v>111.32836</v>
      </c>
    </row>
    <row r="287" spans="1:6" x14ac:dyDescent="0.2">
      <c r="A287" s="4">
        <v>285</v>
      </c>
      <c r="B287" s="37">
        <v>202204</v>
      </c>
      <c r="C287" s="37">
        <v>12</v>
      </c>
      <c r="D287" s="37">
        <v>20</v>
      </c>
      <c r="E287" s="37">
        <v>114.43077</v>
      </c>
      <c r="F287" s="37">
        <v>114.36563</v>
      </c>
    </row>
    <row r="288" spans="1:6" x14ac:dyDescent="0.2">
      <c r="A288" s="4">
        <v>286</v>
      </c>
      <c r="B288" s="37">
        <v>202204</v>
      </c>
      <c r="C288" s="37">
        <v>12</v>
      </c>
      <c r="D288" s="37">
        <v>21</v>
      </c>
      <c r="E288" s="37">
        <v>103.25069999999999</v>
      </c>
      <c r="F288" s="37">
        <v>103.19370000000001</v>
      </c>
    </row>
    <row r="289" spans="1:6" x14ac:dyDescent="0.2">
      <c r="A289" s="4">
        <v>287</v>
      </c>
      <c r="B289" s="37">
        <v>202204</v>
      </c>
      <c r="C289" s="37">
        <v>12</v>
      </c>
      <c r="D289" s="37">
        <v>22</v>
      </c>
      <c r="E289" s="37">
        <v>96.777180000000001</v>
      </c>
      <c r="F289" s="37">
        <v>96.720179999999999</v>
      </c>
    </row>
    <row r="290" spans="1:6" x14ac:dyDescent="0.2">
      <c r="A290" s="4">
        <v>288</v>
      </c>
      <c r="B290" s="37">
        <v>202204</v>
      </c>
      <c r="C290" s="37">
        <v>12</v>
      </c>
      <c r="D290" s="37">
        <v>23</v>
      </c>
      <c r="E290" s="37">
        <v>96.777180000000001</v>
      </c>
      <c r="F290" s="37">
        <v>96.720179999999999</v>
      </c>
    </row>
    <row r="291" spans="1:6" x14ac:dyDescent="0.2">
      <c r="A291" s="4">
        <v>289</v>
      </c>
      <c r="B291" s="37">
        <v>202204</v>
      </c>
      <c r="C291" s="37">
        <v>12</v>
      </c>
      <c r="D291" s="37">
        <v>24</v>
      </c>
      <c r="E291" s="37">
        <v>96.777180000000001</v>
      </c>
      <c r="F291" s="37">
        <v>96.720179999999999</v>
      </c>
    </row>
    <row r="292" spans="1:6" x14ac:dyDescent="0.2">
      <c r="A292" s="4">
        <v>290</v>
      </c>
      <c r="B292" s="37">
        <v>202204</v>
      </c>
      <c r="C292" s="37">
        <v>13</v>
      </c>
      <c r="D292" s="37">
        <v>1</v>
      </c>
      <c r="E292" s="37">
        <v>276.72861999999998</v>
      </c>
      <c r="F292" s="37">
        <v>96.545609999999996</v>
      </c>
    </row>
    <row r="293" spans="1:6" x14ac:dyDescent="0.2">
      <c r="A293" s="4">
        <v>291</v>
      </c>
      <c r="B293" s="37">
        <v>202204</v>
      </c>
      <c r="C293" s="37">
        <v>13</v>
      </c>
      <c r="D293" s="37">
        <v>2</v>
      </c>
      <c r="E293" s="37">
        <v>276.72861999999998</v>
      </c>
      <c r="F293" s="37">
        <v>93.74624</v>
      </c>
    </row>
    <row r="294" spans="1:6" x14ac:dyDescent="0.2">
      <c r="A294" s="4">
        <v>292</v>
      </c>
      <c r="B294" s="37">
        <v>202204</v>
      </c>
      <c r="C294" s="37">
        <v>13</v>
      </c>
      <c r="D294" s="37">
        <v>3</v>
      </c>
      <c r="E294" s="37">
        <v>276.72861999999998</v>
      </c>
      <c r="F294" s="37">
        <v>79.757559999999998</v>
      </c>
    </row>
    <row r="295" spans="1:6" x14ac:dyDescent="0.2">
      <c r="A295" s="4">
        <v>293</v>
      </c>
      <c r="B295" s="37">
        <v>202204</v>
      </c>
      <c r="C295" s="37">
        <v>13</v>
      </c>
      <c r="D295" s="37">
        <v>4</v>
      </c>
      <c r="E295" s="37">
        <v>276.72861999999998</v>
      </c>
      <c r="F295" s="37">
        <v>79.757559999999998</v>
      </c>
    </row>
    <row r="296" spans="1:6" x14ac:dyDescent="0.2">
      <c r="A296" s="4">
        <v>294</v>
      </c>
      <c r="B296" s="37">
        <v>202204</v>
      </c>
      <c r="C296" s="37">
        <v>13</v>
      </c>
      <c r="D296" s="37">
        <v>5</v>
      </c>
      <c r="E296" s="37">
        <v>276.72861999999998</v>
      </c>
      <c r="F296" s="37">
        <v>79.757559999999998</v>
      </c>
    </row>
    <row r="297" spans="1:6" x14ac:dyDescent="0.2">
      <c r="A297" s="4">
        <v>295</v>
      </c>
      <c r="B297" s="37">
        <v>202204</v>
      </c>
      <c r="C297" s="37">
        <v>13</v>
      </c>
      <c r="D297" s="37">
        <v>6</v>
      </c>
      <c r="E297" s="37">
        <v>276.72861999999998</v>
      </c>
      <c r="F297" s="37">
        <v>80.428759999999997</v>
      </c>
    </row>
    <row r="298" spans="1:6" x14ac:dyDescent="0.2">
      <c r="A298" s="4">
        <v>296</v>
      </c>
      <c r="B298" s="37">
        <v>202204</v>
      </c>
      <c r="C298" s="37">
        <v>13</v>
      </c>
      <c r="D298" s="37">
        <v>7</v>
      </c>
      <c r="E298" s="37">
        <v>276.72861999999998</v>
      </c>
      <c r="F298" s="37">
        <v>98.862049999999996</v>
      </c>
    </row>
    <row r="299" spans="1:6" x14ac:dyDescent="0.2">
      <c r="A299" s="4">
        <v>297</v>
      </c>
      <c r="B299" s="37">
        <v>202204</v>
      </c>
      <c r="C299" s="37">
        <v>13</v>
      </c>
      <c r="D299" s="37">
        <v>8</v>
      </c>
      <c r="E299" s="37">
        <v>283.36689999999999</v>
      </c>
      <c r="F299" s="37">
        <v>87.058850000000007</v>
      </c>
    </row>
    <row r="300" spans="1:6" x14ac:dyDescent="0.2">
      <c r="A300" s="4">
        <v>298</v>
      </c>
      <c r="B300" s="37">
        <v>202204</v>
      </c>
      <c r="C300" s="37">
        <v>13</v>
      </c>
      <c r="D300" s="37">
        <v>9</v>
      </c>
      <c r="E300" s="37">
        <v>292.66539999999998</v>
      </c>
      <c r="F300" s="37">
        <v>45.428420000000003</v>
      </c>
    </row>
    <row r="301" spans="1:6" x14ac:dyDescent="0.2">
      <c r="A301" s="4">
        <v>299</v>
      </c>
      <c r="B301" s="37">
        <v>202204</v>
      </c>
      <c r="C301" s="37">
        <v>13</v>
      </c>
      <c r="D301" s="37">
        <v>10</v>
      </c>
      <c r="E301" s="37">
        <v>292.66539999999998</v>
      </c>
      <c r="F301" s="37">
        <v>7.5713999999999997</v>
      </c>
    </row>
    <row r="302" spans="1:6" x14ac:dyDescent="0.2">
      <c r="A302" s="4">
        <v>300</v>
      </c>
      <c r="B302" s="37">
        <v>202204</v>
      </c>
      <c r="C302" s="37">
        <v>13</v>
      </c>
      <c r="D302" s="37">
        <v>11</v>
      </c>
      <c r="E302" s="37">
        <v>292.66539999999998</v>
      </c>
      <c r="F302" s="37">
        <v>37.947049999999997</v>
      </c>
    </row>
    <row r="303" spans="1:6" x14ac:dyDescent="0.2">
      <c r="A303" s="4">
        <v>301</v>
      </c>
      <c r="B303" s="37">
        <v>202204</v>
      </c>
      <c r="C303" s="37">
        <v>13</v>
      </c>
      <c r="D303" s="37">
        <v>12</v>
      </c>
      <c r="E303" s="37">
        <v>292.66539999999998</v>
      </c>
      <c r="F303" s="37">
        <v>109.08548999999999</v>
      </c>
    </row>
    <row r="304" spans="1:6" x14ac:dyDescent="0.2">
      <c r="A304" s="4">
        <v>302</v>
      </c>
      <c r="B304" s="37">
        <v>202204</v>
      </c>
      <c r="C304" s="37">
        <v>13</v>
      </c>
      <c r="D304" s="37">
        <v>13</v>
      </c>
      <c r="E304" s="37">
        <v>292.66539999999998</v>
      </c>
      <c r="F304" s="37">
        <v>171.8913</v>
      </c>
    </row>
    <row r="305" spans="1:6" x14ac:dyDescent="0.2">
      <c r="A305" s="4">
        <v>303</v>
      </c>
      <c r="B305" s="37">
        <v>202204</v>
      </c>
      <c r="C305" s="37">
        <v>13</v>
      </c>
      <c r="D305" s="37">
        <v>14</v>
      </c>
      <c r="E305" s="37">
        <v>292.66539999999998</v>
      </c>
      <c r="F305" s="37">
        <v>171.8913</v>
      </c>
    </row>
    <row r="306" spans="1:6" x14ac:dyDescent="0.2">
      <c r="A306" s="4">
        <v>304</v>
      </c>
      <c r="B306" s="37">
        <v>202204</v>
      </c>
      <c r="C306" s="37">
        <v>13</v>
      </c>
      <c r="D306" s="37">
        <v>15</v>
      </c>
      <c r="E306" s="37">
        <v>292.66539999999998</v>
      </c>
      <c r="F306" s="37">
        <v>159.42509000000001</v>
      </c>
    </row>
    <row r="307" spans="1:6" x14ac:dyDescent="0.2">
      <c r="A307" s="4">
        <v>305</v>
      </c>
      <c r="B307" s="37">
        <v>202204</v>
      </c>
      <c r="C307" s="37">
        <v>13</v>
      </c>
      <c r="D307" s="37">
        <v>16</v>
      </c>
      <c r="E307" s="37">
        <v>292.66539999999998</v>
      </c>
      <c r="F307" s="37">
        <v>45.428420000000003</v>
      </c>
    </row>
    <row r="308" spans="1:6" x14ac:dyDescent="0.2">
      <c r="A308" s="4">
        <v>306</v>
      </c>
      <c r="B308" s="37">
        <v>202204</v>
      </c>
      <c r="C308" s="37">
        <v>13</v>
      </c>
      <c r="D308" s="37">
        <v>17</v>
      </c>
      <c r="E308" s="37">
        <v>292.66539999999998</v>
      </c>
      <c r="F308" s="37">
        <v>54.833320000000001</v>
      </c>
    </row>
    <row r="309" spans="1:6" x14ac:dyDescent="0.2">
      <c r="A309" s="4">
        <v>307</v>
      </c>
      <c r="B309" s="37">
        <v>202204</v>
      </c>
      <c r="C309" s="37">
        <v>13</v>
      </c>
      <c r="D309" s="37">
        <v>18</v>
      </c>
      <c r="E309" s="37">
        <v>292.66539999999998</v>
      </c>
      <c r="F309" s="37">
        <v>115.98569999999999</v>
      </c>
    </row>
    <row r="310" spans="1:6" x14ac:dyDescent="0.2">
      <c r="A310" s="4">
        <v>308</v>
      </c>
      <c r="B310" s="37">
        <v>202204</v>
      </c>
      <c r="C310" s="37">
        <v>13</v>
      </c>
      <c r="D310" s="37">
        <v>19</v>
      </c>
      <c r="E310" s="37">
        <v>293.03374000000002</v>
      </c>
      <c r="F310" s="37">
        <v>107.67762</v>
      </c>
    </row>
    <row r="311" spans="1:6" x14ac:dyDescent="0.2">
      <c r="A311" s="4">
        <v>309</v>
      </c>
      <c r="B311" s="37">
        <v>202204</v>
      </c>
      <c r="C311" s="37">
        <v>13</v>
      </c>
      <c r="D311" s="37">
        <v>20</v>
      </c>
      <c r="E311" s="37">
        <v>293.03374000000002</v>
      </c>
      <c r="F311" s="37">
        <v>107.67762</v>
      </c>
    </row>
    <row r="312" spans="1:6" x14ac:dyDescent="0.2">
      <c r="A312" s="4">
        <v>310</v>
      </c>
      <c r="B312" s="37">
        <v>202204</v>
      </c>
      <c r="C312" s="37">
        <v>13</v>
      </c>
      <c r="D312" s="37">
        <v>21</v>
      </c>
      <c r="E312" s="37">
        <v>293.03374000000002</v>
      </c>
      <c r="F312" s="37">
        <v>107.67762</v>
      </c>
    </row>
    <row r="313" spans="1:6" x14ac:dyDescent="0.2">
      <c r="A313" s="4">
        <v>311</v>
      </c>
      <c r="B313" s="37">
        <v>202204</v>
      </c>
      <c r="C313" s="37">
        <v>13</v>
      </c>
      <c r="D313" s="37">
        <v>22</v>
      </c>
      <c r="E313" s="37">
        <v>290.66818999999998</v>
      </c>
      <c r="F313" s="37">
        <v>107.67762</v>
      </c>
    </row>
    <row r="314" spans="1:6" x14ac:dyDescent="0.2">
      <c r="A314" s="4">
        <v>312</v>
      </c>
      <c r="B314" s="37">
        <v>202204</v>
      </c>
      <c r="C314" s="37">
        <v>13</v>
      </c>
      <c r="D314" s="37">
        <v>23</v>
      </c>
      <c r="E314" s="37">
        <v>277.24430000000001</v>
      </c>
      <c r="F314" s="37">
        <v>108.6353</v>
      </c>
    </row>
    <row r="315" spans="1:6" x14ac:dyDescent="0.2">
      <c r="A315" s="4">
        <v>313</v>
      </c>
      <c r="B315" s="37">
        <v>202204</v>
      </c>
      <c r="C315" s="37">
        <v>13</v>
      </c>
      <c r="D315" s="37">
        <v>24</v>
      </c>
      <c r="E315" s="37">
        <v>277.24430000000001</v>
      </c>
      <c r="F315" s="37">
        <v>114.08671</v>
      </c>
    </row>
    <row r="316" spans="1:6" x14ac:dyDescent="0.2">
      <c r="A316" s="4">
        <v>314</v>
      </c>
      <c r="B316" s="37">
        <v>202204</v>
      </c>
      <c r="C316" s="37">
        <v>14</v>
      </c>
      <c r="D316" s="37">
        <v>1</v>
      </c>
      <c r="E316" s="37">
        <v>271.38396999999998</v>
      </c>
      <c r="F316" s="37">
        <v>139.51589000000001</v>
      </c>
    </row>
    <row r="317" spans="1:6" x14ac:dyDescent="0.2">
      <c r="A317" s="4">
        <v>315</v>
      </c>
      <c r="B317" s="37">
        <v>202204</v>
      </c>
      <c r="C317" s="37">
        <v>14</v>
      </c>
      <c r="D317" s="37">
        <v>2</v>
      </c>
      <c r="E317" s="37">
        <v>271.38396999999998</v>
      </c>
      <c r="F317" s="37">
        <v>159.91002</v>
      </c>
    </row>
    <row r="318" spans="1:6" x14ac:dyDescent="0.2">
      <c r="A318" s="4">
        <v>316</v>
      </c>
      <c r="B318" s="37">
        <v>202204</v>
      </c>
      <c r="C318" s="37">
        <v>14</v>
      </c>
      <c r="D318" s="37">
        <v>3</v>
      </c>
      <c r="E318" s="37">
        <v>251.06244000000001</v>
      </c>
      <c r="F318" s="37">
        <v>159.91002</v>
      </c>
    </row>
    <row r="319" spans="1:6" x14ac:dyDescent="0.2">
      <c r="A319" s="4">
        <v>317</v>
      </c>
      <c r="B319" s="37">
        <v>202204</v>
      </c>
      <c r="C319" s="37">
        <v>14</v>
      </c>
      <c r="D319" s="37">
        <v>4</v>
      </c>
      <c r="E319" s="37">
        <v>236.54937000000001</v>
      </c>
      <c r="F319" s="37">
        <v>159.91002</v>
      </c>
    </row>
    <row r="320" spans="1:6" x14ac:dyDescent="0.2">
      <c r="A320" s="4">
        <v>318</v>
      </c>
      <c r="B320" s="37">
        <v>202204</v>
      </c>
      <c r="C320" s="37">
        <v>14</v>
      </c>
      <c r="D320" s="37">
        <v>5</v>
      </c>
      <c r="E320" s="37">
        <v>236.54937000000001</v>
      </c>
      <c r="F320" s="37">
        <v>100.15553</v>
      </c>
    </row>
    <row r="321" spans="1:6" x14ac:dyDescent="0.2">
      <c r="A321" s="4">
        <v>319</v>
      </c>
      <c r="B321" s="37">
        <v>202204</v>
      </c>
      <c r="C321" s="37">
        <v>14</v>
      </c>
      <c r="D321" s="37">
        <v>6</v>
      </c>
      <c r="E321" s="37">
        <v>239.45359999999999</v>
      </c>
      <c r="F321" s="37">
        <v>158.10294999999999</v>
      </c>
    </row>
    <row r="322" spans="1:6" x14ac:dyDescent="0.2">
      <c r="A322" s="4">
        <v>320</v>
      </c>
      <c r="B322" s="37">
        <v>202204</v>
      </c>
      <c r="C322" s="37">
        <v>14</v>
      </c>
      <c r="D322" s="37">
        <v>7</v>
      </c>
      <c r="E322" s="37">
        <v>271.38396999999998</v>
      </c>
      <c r="F322" s="37">
        <v>212.11351999999999</v>
      </c>
    </row>
    <row r="323" spans="1:6" x14ac:dyDescent="0.2">
      <c r="A323" s="4">
        <v>321</v>
      </c>
      <c r="B323" s="37">
        <v>202204</v>
      </c>
      <c r="C323" s="37">
        <v>14</v>
      </c>
      <c r="D323" s="37">
        <v>8</v>
      </c>
      <c r="E323" s="37">
        <v>271.39204000000001</v>
      </c>
      <c r="F323" s="37">
        <v>238.40485000000001</v>
      </c>
    </row>
    <row r="324" spans="1:6" x14ac:dyDescent="0.2">
      <c r="A324" s="4">
        <v>322</v>
      </c>
      <c r="B324" s="37">
        <v>202204</v>
      </c>
      <c r="C324" s="37">
        <v>14</v>
      </c>
      <c r="D324" s="37">
        <v>9</v>
      </c>
      <c r="E324" s="37">
        <v>276.40989999999999</v>
      </c>
      <c r="F324" s="37">
        <v>256.12871000000001</v>
      </c>
    </row>
    <row r="325" spans="1:6" x14ac:dyDescent="0.2">
      <c r="A325" s="4">
        <v>323</v>
      </c>
      <c r="B325" s="37">
        <v>202204</v>
      </c>
      <c r="C325" s="37">
        <v>14</v>
      </c>
      <c r="D325" s="37">
        <v>10</v>
      </c>
      <c r="E325" s="37">
        <v>277.98302000000001</v>
      </c>
      <c r="F325" s="37">
        <v>266.82594999999998</v>
      </c>
    </row>
    <row r="326" spans="1:6" x14ac:dyDescent="0.2">
      <c r="A326" s="4">
        <v>324</v>
      </c>
      <c r="B326" s="37">
        <v>202204</v>
      </c>
      <c r="C326" s="37">
        <v>14</v>
      </c>
      <c r="D326" s="37">
        <v>11</v>
      </c>
      <c r="E326" s="37">
        <v>286.88126</v>
      </c>
      <c r="F326" s="37">
        <v>270.11741000000001</v>
      </c>
    </row>
    <row r="327" spans="1:6" x14ac:dyDescent="0.2">
      <c r="A327" s="4">
        <v>325</v>
      </c>
      <c r="B327" s="37">
        <v>202204</v>
      </c>
      <c r="C327" s="37">
        <v>14</v>
      </c>
      <c r="D327" s="37">
        <v>12</v>
      </c>
      <c r="E327" s="37">
        <v>286.88126</v>
      </c>
      <c r="F327" s="37">
        <v>270.11741000000001</v>
      </c>
    </row>
    <row r="328" spans="1:6" x14ac:dyDescent="0.2">
      <c r="A328" s="4">
        <v>326</v>
      </c>
      <c r="B328" s="37">
        <v>202204</v>
      </c>
      <c r="C328" s="37">
        <v>14</v>
      </c>
      <c r="D328" s="37">
        <v>13</v>
      </c>
      <c r="E328" s="37">
        <v>286.88126</v>
      </c>
      <c r="F328" s="37">
        <v>270.11741000000001</v>
      </c>
    </row>
    <row r="329" spans="1:6" x14ac:dyDescent="0.2">
      <c r="A329" s="4">
        <v>327</v>
      </c>
      <c r="B329" s="37">
        <v>202204</v>
      </c>
      <c r="C329" s="37">
        <v>14</v>
      </c>
      <c r="D329" s="37">
        <v>14</v>
      </c>
      <c r="E329" s="37">
        <v>286.88126</v>
      </c>
      <c r="F329" s="37">
        <v>270.11741000000001</v>
      </c>
    </row>
    <row r="330" spans="1:6" x14ac:dyDescent="0.2">
      <c r="A330" s="4">
        <v>328</v>
      </c>
      <c r="B330" s="37">
        <v>202204</v>
      </c>
      <c r="C330" s="37">
        <v>14</v>
      </c>
      <c r="D330" s="37">
        <v>15</v>
      </c>
      <c r="E330" s="37">
        <v>286.88126</v>
      </c>
      <c r="F330" s="37">
        <v>270.11741000000001</v>
      </c>
    </row>
    <row r="331" spans="1:6" x14ac:dyDescent="0.2">
      <c r="A331" s="4">
        <v>329</v>
      </c>
      <c r="B331" s="37">
        <v>202204</v>
      </c>
      <c r="C331" s="37">
        <v>14</v>
      </c>
      <c r="D331" s="37">
        <v>16</v>
      </c>
      <c r="E331" s="37">
        <v>286.88126</v>
      </c>
      <c r="F331" s="37">
        <v>271.92448000000002</v>
      </c>
    </row>
    <row r="332" spans="1:6" x14ac:dyDescent="0.2">
      <c r="A332" s="4">
        <v>330</v>
      </c>
      <c r="B332" s="37">
        <v>202204</v>
      </c>
      <c r="C332" s="37">
        <v>14</v>
      </c>
      <c r="D332" s="37">
        <v>17</v>
      </c>
      <c r="E332" s="37">
        <v>286.88126</v>
      </c>
      <c r="F332" s="37">
        <v>277.33764000000002</v>
      </c>
    </row>
    <row r="333" spans="1:6" x14ac:dyDescent="0.2">
      <c r="A333" s="4">
        <v>331</v>
      </c>
      <c r="B333" s="37">
        <v>202204</v>
      </c>
      <c r="C333" s="37">
        <v>14</v>
      </c>
      <c r="D333" s="37">
        <v>18</v>
      </c>
      <c r="E333" s="37">
        <v>286.88126</v>
      </c>
      <c r="F333" s="37">
        <v>277.33764000000002</v>
      </c>
    </row>
    <row r="334" spans="1:6" x14ac:dyDescent="0.2">
      <c r="A334" s="4">
        <v>332</v>
      </c>
      <c r="B334" s="37">
        <v>202204</v>
      </c>
      <c r="C334" s="37">
        <v>14</v>
      </c>
      <c r="D334" s="37">
        <v>19</v>
      </c>
      <c r="E334" s="37">
        <v>277.10368999999997</v>
      </c>
      <c r="F334" s="37">
        <v>276.72451999999998</v>
      </c>
    </row>
    <row r="335" spans="1:6" x14ac:dyDescent="0.2">
      <c r="A335" s="4">
        <v>333</v>
      </c>
      <c r="B335" s="37">
        <v>202204</v>
      </c>
      <c r="C335" s="37">
        <v>14</v>
      </c>
      <c r="D335" s="37">
        <v>20</v>
      </c>
      <c r="E335" s="37">
        <v>276.49056999999999</v>
      </c>
      <c r="F335" s="37">
        <v>256.78215999999998</v>
      </c>
    </row>
    <row r="336" spans="1:6" x14ac:dyDescent="0.2">
      <c r="A336" s="4">
        <v>334</v>
      </c>
      <c r="B336" s="37">
        <v>202204</v>
      </c>
      <c r="C336" s="37">
        <v>14</v>
      </c>
      <c r="D336" s="37">
        <v>21</v>
      </c>
      <c r="E336" s="37">
        <v>276.49056999999999</v>
      </c>
      <c r="F336" s="37">
        <v>247.76292000000001</v>
      </c>
    </row>
    <row r="337" spans="1:6" x14ac:dyDescent="0.2">
      <c r="A337" s="4">
        <v>335</v>
      </c>
      <c r="B337" s="37">
        <v>202204</v>
      </c>
      <c r="C337" s="37">
        <v>14</v>
      </c>
      <c r="D337" s="37">
        <v>22</v>
      </c>
      <c r="E337" s="37">
        <v>276.49056999999999</v>
      </c>
      <c r="F337" s="37">
        <v>247.76292000000001</v>
      </c>
    </row>
    <row r="338" spans="1:6" x14ac:dyDescent="0.2">
      <c r="A338" s="4">
        <v>336</v>
      </c>
      <c r="B338" s="37">
        <v>202204</v>
      </c>
      <c r="C338" s="37">
        <v>14</v>
      </c>
      <c r="D338" s="37">
        <v>23</v>
      </c>
      <c r="E338" s="37">
        <v>276.49056999999999</v>
      </c>
      <c r="F338" s="37">
        <v>253.67625000000001</v>
      </c>
    </row>
    <row r="339" spans="1:6" x14ac:dyDescent="0.2">
      <c r="A339" s="4">
        <v>337</v>
      </c>
      <c r="B339" s="37">
        <v>202204</v>
      </c>
      <c r="C339" s="37">
        <v>14</v>
      </c>
      <c r="D339" s="37">
        <v>24</v>
      </c>
      <c r="E339" s="37">
        <v>276.49056999999999</v>
      </c>
      <c r="F339" s="37">
        <v>261.84841999999998</v>
      </c>
    </row>
    <row r="340" spans="1:6" x14ac:dyDescent="0.2">
      <c r="A340" s="4">
        <v>338</v>
      </c>
      <c r="B340" s="37">
        <v>202204</v>
      </c>
      <c r="C340" s="37">
        <v>15</v>
      </c>
      <c r="D340" s="37">
        <v>1</v>
      </c>
      <c r="E340" s="37">
        <v>269.18281000000002</v>
      </c>
      <c r="F340" s="37">
        <v>269.78640000000001</v>
      </c>
    </row>
    <row r="341" spans="1:6" x14ac:dyDescent="0.2">
      <c r="A341" s="4">
        <v>339</v>
      </c>
      <c r="B341" s="37">
        <v>202204</v>
      </c>
      <c r="C341" s="37">
        <v>15</v>
      </c>
      <c r="D341" s="37">
        <v>2</v>
      </c>
      <c r="E341" s="37">
        <v>269.18281000000002</v>
      </c>
      <c r="F341" s="37">
        <v>262.45485000000002</v>
      </c>
    </row>
    <row r="342" spans="1:6" x14ac:dyDescent="0.2">
      <c r="A342" s="4">
        <v>340</v>
      </c>
      <c r="B342" s="37">
        <v>202204</v>
      </c>
      <c r="C342" s="37">
        <v>15</v>
      </c>
      <c r="D342" s="37">
        <v>3</v>
      </c>
      <c r="E342" s="37">
        <v>269.18281000000002</v>
      </c>
      <c r="F342" s="37">
        <v>257.21573999999998</v>
      </c>
    </row>
    <row r="343" spans="1:6" x14ac:dyDescent="0.2">
      <c r="A343" s="4">
        <v>341</v>
      </c>
      <c r="B343" s="37">
        <v>202204</v>
      </c>
      <c r="C343" s="37">
        <v>15</v>
      </c>
      <c r="D343" s="37">
        <v>4</v>
      </c>
      <c r="E343" s="37">
        <v>269.18281000000002</v>
      </c>
      <c r="F343" s="37">
        <v>257.21573999999998</v>
      </c>
    </row>
    <row r="344" spans="1:6" x14ac:dyDescent="0.2">
      <c r="A344" s="4">
        <v>342</v>
      </c>
      <c r="B344" s="37">
        <v>202204</v>
      </c>
      <c r="C344" s="37">
        <v>15</v>
      </c>
      <c r="D344" s="37">
        <v>5</v>
      </c>
      <c r="E344" s="37">
        <v>269.18281000000002</v>
      </c>
      <c r="F344" s="37">
        <v>262.68824000000001</v>
      </c>
    </row>
    <row r="345" spans="1:6" x14ac:dyDescent="0.2">
      <c r="A345" s="4">
        <v>343</v>
      </c>
      <c r="B345" s="37">
        <v>202204</v>
      </c>
      <c r="C345" s="37">
        <v>15</v>
      </c>
      <c r="D345" s="37">
        <v>6</v>
      </c>
      <c r="E345" s="37">
        <v>269.18281000000002</v>
      </c>
      <c r="F345" s="37">
        <v>269.98759000000001</v>
      </c>
    </row>
    <row r="346" spans="1:6" x14ac:dyDescent="0.2">
      <c r="A346" s="4">
        <v>344</v>
      </c>
      <c r="B346" s="37">
        <v>202204</v>
      </c>
      <c r="C346" s="37">
        <v>15</v>
      </c>
      <c r="D346" s="37">
        <v>7</v>
      </c>
      <c r="E346" s="37">
        <v>269.18281000000002</v>
      </c>
      <c r="F346" s="37">
        <v>259.86345999999998</v>
      </c>
    </row>
    <row r="347" spans="1:6" x14ac:dyDescent="0.2">
      <c r="A347" s="4">
        <v>345</v>
      </c>
      <c r="B347" s="37">
        <v>202204</v>
      </c>
      <c r="C347" s="37">
        <v>15</v>
      </c>
      <c r="D347" s="37">
        <v>8</v>
      </c>
      <c r="E347" s="37">
        <v>269.18281000000002</v>
      </c>
      <c r="F347" s="37">
        <v>259.86345999999998</v>
      </c>
    </row>
    <row r="348" spans="1:6" x14ac:dyDescent="0.2">
      <c r="A348" s="4">
        <v>346</v>
      </c>
      <c r="B348" s="37">
        <v>202204</v>
      </c>
      <c r="C348" s="37">
        <v>15</v>
      </c>
      <c r="D348" s="37">
        <v>9</v>
      </c>
      <c r="E348" s="37">
        <v>271.47644000000003</v>
      </c>
      <c r="F348" s="37">
        <v>173.83248</v>
      </c>
    </row>
    <row r="349" spans="1:6" x14ac:dyDescent="0.2">
      <c r="A349" s="4">
        <v>347</v>
      </c>
      <c r="B349" s="37">
        <v>202204</v>
      </c>
      <c r="C349" s="37">
        <v>15</v>
      </c>
      <c r="D349" s="37">
        <v>10</v>
      </c>
      <c r="E349" s="37">
        <v>271.47644000000003</v>
      </c>
      <c r="F349" s="37">
        <v>163.8854</v>
      </c>
    </row>
    <row r="350" spans="1:6" x14ac:dyDescent="0.2">
      <c r="A350" s="4">
        <v>348</v>
      </c>
      <c r="B350" s="37">
        <v>202204</v>
      </c>
      <c r="C350" s="37">
        <v>15</v>
      </c>
      <c r="D350" s="37">
        <v>11</v>
      </c>
      <c r="E350" s="37">
        <v>271.47644000000003</v>
      </c>
      <c r="F350" s="37">
        <v>215.64885000000001</v>
      </c>
    </row>
    <row r="351" spans="1:6" x14ac:dyDescent="0.2">
      <c r="A351" s="4">
        <v>349</v>
      </c>
      <c r="B351" s="37">
        <v>202204</v>
      </c>
      <c r="C351" s="37">
        <v>15</v>
      </c>
      <c r="D351" s="37">
        <v>12</v>
      </c>
      <c r="E351" s="37">
        <v>271.47644000000003</v>
      </c>
      <c r="F351" s="37">
        <v>262.51924000000002</v>
      </c>
    </row>
    <row r="352" spans="1:6" x14ac:dyDescent="0.2">
      <c r="A352" s="4">
        <v>350</v>
      </c>
      <c r="B352" s="37">
        <v>202204</v>
      </c>
      <c r="C352" s="37">
        <v>15</v>
      </c>
      <c r="D352" s="37">
        <v>13</v>
      </c>
      <c r="E352" s="37">
        <v>271.47644000000003</v>
      </c>
      <c r="F352" s="37">
        <v>202.11245</v>
      </c>
    </row>
    <row r="353" spans="1:6" x14ac:dyDescent="0.2">
      <c r="A353" s="4">
        <v>351</v>
      </c>
      <c r="B353" s="37">
        <v>202204</v>
      </c>
      <c r="C353" s="37">
        <v>15</v>
      </c>
      <c r="D353" s="37">
        <v>14</v>
      </c>
      <c r="E353" s="37">
        <v>271.47644000000003</v>
      </c>
      <c r="F353" s="37">
        <v>254.18976000000001</v>
      </c>
    </row>
    <row r="354" spans="1:6" x14ac:dyDescent="0.2">
      <c r="A354" s="4">
        <v>352</v>
      </c>
      <c r="B354" s="37">
        <v>202204</v>
      </c>
      <c r="C354" s="37">
        <v>15</v>
      </c>
      <c r="D354" s="37">
        <v>15</v>
      </c>
      <c r="E354" s="37">
        <v>271.47644000000003</v>
      </c>
      <c r="F354" s="37">
        <v>176.07782</v>
      </c>
    </row>
    <row r="355" spans="1:6" x14ac:dyDescent="0.2">
      <c r="A355" s="4">
        <v>353</v>
      </c>
      <c r="B355" s="37">
        <v>202204</v>
      </c>
      <c r="C355" s="37">
        <v>15</v>
      </c>
      <c r="D355" s="37">
        <v>16</v>
      </c>
      <c r="E355" s="37">
        <v>271.47644000000003</v>
      </c>
      <c r="F355" s="37">
        <v>176.07782</v>
      </c>
    </row>
    <row r="356" spans="1:6" x14ac:dyDescent="0.2">
      <c r="A356" s="4">
        <v>354</v>
      </c>
      <c r="B356" s="37">
        <v>202204</v>
      </c>
      <c r="C356" s="37">
        <v>15</v>
      </c>
      <c r="D356" s="37">
        <v>17</v>
      </c>
      <c r="E356" s="37">
        <v>271.47644000000003</v>
      </c>
      <c r="F356" s="37">
        <v>176.07782</v>
      </c>
    </row>
    <row r="357" spans="1:6" x14ac:dyDescent="0.2">
      <c r="A357" s="4">
        <v>355</v>
      </c>
      <c r="B357" s="37">
        <v>202204</v>
      </c>
      <c r="C357" s="37">
        <v>15</v>
      </c>
      <c r="D357" s="37">
        <v>18</v>
      </c>
      <c r="E357" s="37">
        <v>271.47644000000003</v>
      </c>
      <c r="F357" s="37">
        <v>176.07782</v>
      </c>
    </row>
    <row r="358" spans="1:6" x14ac:dyDescent="0.2">
      <c r="A358" s="4">
        <v>356</v>
      </c>
      <c r="B358" s="37">
        <v>202204</v>
      </c>
      <c r="C358" s="37">
        <v>15</v>
      </c>
      <c r="D358" s="37">
        <v>19</v>
      </c>
      <c r="E358" s="37">
        <v>273.56887</v>
      </c>
      <c r="F358" s="37">
        <v>221.29839999999999</v>
      </c>
    </row>
    <row r="359" spans="1:6" x14ac:dyDescent="0.2">
      <c r="A359" s="4">
        <v>357</v>
      </c>
      <c r="B359" s="37">
        <v>202204</v>
      </c>
      <c r="C359" s="37">
        <v>15</v>
      </c>
      <c r="D359" s="37">
        <v>20</v>
      </c>
      <c r="E359" s="37">
        <v>273.56887</v>
      </c>
      <c r="F359" s="37">
        <v>226.48119</v>
      </c>
    </row>
    <row r="360" spans="1:6" x14ac:dyDescent="0.2">
      <c r="A360" s="4">
        <v>358</v>
      </c>
      <c r="B360" s="37">
        <v>202204</v>
      </c>
      <c r="C360" s="37">
        <v>15</v>
      </c>
      <c r="D360" s="37">
        <v>21</v>
      </c>
      <c r="E360" s="37">
        <v>273.56887</v>
      </c>
      <c r="F360" s="37">
        <v>226.48119</v>
      </c>
    </row>
    <row r="361" spans="1:6" x14ac:dyDescent="0.2">
      <c r="A361" s="4">
        <v>359</v>
      </c>
      <c r="B361" s="37">
        <v>202204</v>
      </c>
      <c r="C361" s="37">
        <v>15</v>
      </c>
      <c r="D361" s="37">
        <v>22</v>
      </c>
      <c r="E361" s="37">
        <v>273.56887</v>
      </c>
      <c r="F361" s="37">
        <v>226.48119</v>
      </c>
    </row>
    <row r="362" spans="1:6" x14ac:dyDescent="0.2">
      <c r="A362" s="4">
        <v>360</v>
      </c>
      <c r="B362" s="37">
        <v>202204</v>
      </c>
      <c r="C362" s="37">
        <v>15</v>
      </c>
      <c r="D362" s="37">
        <v>23</v>
      </c>
      <c r="E362" s="37">
        <v>273.56887</v>
      </c>
      <c r="F362" s="37">
        <v>226.48119</v>
      </c>
    </row>
    <row r="363" spans="1:6" x14ac:dyDescent="0.2">
      <c r="A363" s="4">
        <v>361</v>
      </c>
      <c r="B363" s="37">
        <v>202204</v>
      </c>
      <c r="C363" s="37">
        <v>15</v>
      </c>
      <c r="D363" s="37">
        <v>24</v>
      </c>
      <c r="E363" s="37">
        <v>273.56887</v>
      </c>
      <c r="F363" s="37">
        <v>179.69933</v>
      </c>
    </row>
    <row r="364" spans="1:6" x14ac:dyDescent="0.2">
      <c r="A364" s="4">
        <v>362</v>
      </c>
      <c r="B364" s="37">
        <v>202204</v>
      </c>
      <c r="C364" s="37">
        <v>16</v>
      </c>
      <c r="D364" s="37">
        <v>1</v>
      </c>
      <c r="E364" s="37">
        <v>268.97357</v>
      </c>
      <c r="F364" s="37">
        <v>194.62799999999999</v>
      </c>
    </row>
    <row r="365" spans="1:6" x14ac:dyDescent="0.2">
      <c r="A365" s="4">
        <v>363</v>
      </c>
      <c r="B365" s="37">
        <v>202204</v>
      </c>
      <c r="C365" s="37">
        <v>16</v>
      </c>
      <c r="D365" s="37">
        <v>2</v>
      </c>
      <c r="E365" s="37">
        <v>268.97357</v>
      </c>
      <c r="F365" s="37">
        <v>194.62799999999999</v>
      </c>
    </row>
    <row r="366" spans="1:6" x14ac:dyDescent="0.2">
      <c r="A366" s="4">
        <v>364</v>
      </c>
      <c r="B366" s="37">
        <v>202204</v>
      </c>
      <c r="C366" s="37">
        <v>16</v>
      </c>
      <c r="D366" s="37">
        <v>3</v>
      </c>
      <c r="E366" s="37">
        <v>268.97357</v>
      </c>
      <c r="F366" s="37">
        <v>95.422759999999997</v>
      </c>
    </row>
    <row r="367" spans="1:6" x14ac:dyDescent="0.2">
      <c r="A367" s="4">
        <v>365</v>
      </c>
      <c r="B367" s="37">
        <v>202204</v>
      </c>
      <c r="C367" s="37">
        <v>16</v>
      </c>
      <c r="D367" s="37">
        <v>4</v>
      </c>
      <c r="E367" s="37">
        <v>268.97357</v>
      </c>
      <c r="F367" s="37">
        <v>69.219130000000007</v>
      </c>
    </row>
    <row r="368" spans="1:6" x14ac:dyDescent="0.2">
      <c r="A368" s="4">
        <v>366</v>
      </c>
      <c r="B368" s="37">
        <v>202204</v>
      </c>
      <c r="C368" s="37">
        <v>16</v>
      </c>
      <c r="D368" s="37">
        <v>5</v>
      </c>
      <c r="E368" s="37">
        <v>268.97357</v>
      </c>
      <c r="F368" s="37">
        <v>64.157060000000001</v>
      </c>
    </row>
    <row r="369" spans="1:6" x14ac:dyDescent="0.2">
      <c r="A369" s="4">
        <v>367</v>
      </c>
      <c r="B369" s="37">
        <v>202204</v>
      </c>
      <c r="C369" s="37">
        <v>16</v>
      </c>
      <c r="D369" s="37">
        <v>6</v>
      </c>
      <c r="E369" s="37">
        <v>268.97357</v>
      </c>
      <c r="F369" s="37">
        <v>64.157060000000001</v>
      </c>
    </row>
    <row r="370" spans="1:6" x14ac:dyDescent="0.2">
      <c r="A370" s="4">
        <v>368</v>
      </c>
      <c r="B370" s="37">
        <v>202204</v>
      </c>
      <c r="C370" s="37">
        <v>16</v>
      </c>
      <c r="D370" s="37">
        <v>7</v>
      </c>
      <c r="E370" s="37">
        <v>268.97357</v>
      </c>
      <c r="F370" s="37">
        <v>64.157060000000001</v>
      </c>
    </row>
    <row r="371" spans="1:6" x14ac:dyDescent="0.2">
      <c r="A371" s="4">
        <v>369</v>
      </c>
      <c r="B371" s="37">
        <v>202204</v>
      </c>
      <c r="C371" s="37">
        <v>16</v>
      </c>
      <c r="D371" s="37">
        <v>8</v>
      </c>
      <c r="E371" s="37">
        <v>268.97357</v>
      </c>
      <c r="F371" s="37">
        <v>62.901600000000002</v>
      </c>
    </row>
    <row r="372" spans="1:6" x14ac:dyDescent="0.2">
      <c r="A372" s="4">
        <v>370</v>
      </c>
      <c r="B372" s="37">
        <v>202204</v>
      </c>
      <c r="C372" s="37">
        <v>16</v>
      </c>
      <c r="D372" s="37">
        <v>9</v>
      </c>
      <c r="E372" s="37">
        <v>272.46632</v>
      </c>
      <c r="F372" s="37">
        <v>45.325209999999998</v>
      </c>
    </row>
    <row r="373" spans="1:6" x14ac:dyDescent="0.2">
      <c r="A373" s="4">
        <v>371</v>
      </c>
      <c r="B373" s="37">
        <v>202204</v>
      </c>
      <c r="C373" s="37">
        <v>16</v>
      </c>
      <c r="D373" s="37">
        <v>10</v>
      </c>
      <c r="E373" s="37">
        <v>272.46632</v>
      </c>
      <c r="F373" s="37">
        <v>90.779179999999997</v>
      </c>
    </row>
    <row r="374" spans="1:6" x14ac:dyDescent="0.2">
      <c r="A374" s="4">
        <v>372</v>
      </c>
      <c r="B374" s="37">
        <v>202204</v>
      </c>
      <c r="C374" s="37">
        <v>16</v>
      </c>
      <c r="D374" s="37">
        <v>11</v>
      </c>
      <c r="E374" s="37">
        <v>272.46632</v>
      </c>
      <c r="F374" s="37">
        <v>192.78505000000001</v>
      </c>
    </row>
    <row r="375" spans="1:6" x14ac:dyDescent="0.2">
      <c r="A375" s="4">
        <v>373</v>
      </c>
      <c r="B375" s="37">
        <v>202204</v>
      </c>
      <c r="C375" s="37">
        <v>16</v>
      </c>
      <c r="D375" s="37">
        <v>12</v>
      </c>
      <c r="E375" s="37">
        <v>272.46632</v>
      </c>
      <c r="F375" s="37">
        <v>97.297899999999998</v>
      </c>
    </row>
    <row r="376" spans="1:6" x14ac:dyDescent="0.2">
      <c r="A376" s="4">
        <v>374</v>
      </c>
      <c r="B376" s="37">
        <v>202204</v>
      </c>
      <c r="C376" s="37">
        <v>16</v>
      </c>
      <c r="D376" s="37">
        <v>13</v>
      </c>
      <c r="E376" s="37">
        <v>272.46632</v>
      </c>
      <c r="F376" s="37">
        <v>72.076099999999997</v>
      </c>
    </row>
    <row r="377" spans="1:6" x14ac:dyDescent="0.2">
      <c r="A377" s="4">
        <v>375</v>
      </c>
      <c r="B377" s="37">
        <v>202204</v>
      </c>
      <c r="C377" s="37">
        <v>16</v>
      </c>
      <c r="D377" s="37">
        <v>14</v>
      </c>
      <c r="E377" s="37">
        <v>272.46632</v>
      </c>
      <c r="F377" s="37">
        <v>72.076099999999997</v>
      </c>
    </row>
    <row r="378" spans="1:6" x14ac:dyDescent="0.2">
      <c r="A378" s="4">
        <v>376</v>
      </c>
      <c r="B378" s="37">
        <v>202204</v>
      </c>
      <c r="C378" s="37">
        <v>16</v>
      </c>
      <c r="D378" s="37">
        <v>15</v>
      </c>
      <c r="E378" s="37">
        <v>272.46632</v>
      </c>
      <c r="F378" s="37">
        <v>72.076099999999997</v>
      </c>
    </row>
    <row r="379" spans="1:6" x14ac:dyDescent="0.2">
      <c r="A379" s="4">
        <v>377</v>
      </c>
      <c r="B379" s="37">
        <v>202204</v>
      </c>
      <c r="C379" s="37">
        <v>16</v>
      </c>
      <c r="D379" s="37">
        <v>16</v>
      </c>
      <c r="E379" s="37">
        <v>272.46632</v>
      </c>
      <c r="F379" s="37">
        <v>70.136579999999995</v>
      </c>
    </row>
    <row r="380" spans="1:6" x14ac:dyDescent="0.2">
      <c r="A380" s="4">
        <v>378</v>
      </c>
      <c r="B380" s="37">
        <v>202204</v>
      </c>
      <c r="C380" s="37">
        <v>16</v>
      </c>
      <c r="D380" s="37">
        <v>17</v>
      </c>
      <c r="E380" s="37">
        <v>272.46632</v>
      </c>
      <c r="F380" s="37">
        <v>72.542869999999994</v>
      </c>
    </row>
    <row r="381" spans="1:6" x14ac:dyDescent="0.2">
      <c r="A381" s="4">
        <v>379</v>
      </c>
      <c r="B381" s="37">
        <v>202204</v>
      </c>
      <c r="C381" s="37">
        <v>16</v>
      </c>
      <c r="D381" s="37">
        <v>18</v>
      </c>
      <c r="E381" s="37">
        <v>272.46632</v>
      </c>
      <c r="F381" s="37">
        <v>93.805160000000001</v>
      </c>
    </row>
    <row r="382" spans="1:6" x14ac:dyDescent="0.2">
      <c r="A382" s="4">
        <v>380</v>
      </c>
      <c r="B382" s="37">
        <v>202204</v>
      </c>
      <c r="C382" s="37">
        <v>16</v>
      </c>
      <c r="D382" s="37">
        <v>19</v>
      </c>
      <c r="E382" s="37">
        <v>271.93516</v>
      </c>
      <c r="F382" s="37">
        <v>93.306190000000001</v>
      </c>
    </row>
    <row r="383" spans="1:6" x14ac:dyDescent="0.2">
      <c r="A383" s="4">
        <v>381</v>
      </c>
      <c r="B383" s="37">
        <v>202204</v>
      </c>
      <c r="C383" s="37">
        <v>16</v>
      </c>
      <c r="D383" s="37">
        <v>20</v>
      </c>
      <c r="E383" s="37">
        <v>271.93516</v>
      </c>
      <c r="F383" s="37">
        <v>93.306190000000001</v>
      </c>
    </row>
    <row r="384" spans="1:6" x14ac:dyDescent="0.2">
      <c r="A384" s="4">
        <v>382</v>
      </c>
      <c r="B384" s="37">
        <v>202204</v>
      </c>
      <c r="C384" s="37">
        <v>16</v>
      </c>
      <c r="D384" s="37">
        <v>21</v>
      </c>
      <c r="E384" s="37">
        <v>271.93516</v>
      </c>
      <c r="F384" s="37">
        <v>93.306190000000001</v>
      </c>
    </row>
    <row r="385" spans="1:6" x14ac:dyDescent="0.2">
      <c r="A385" s="4">
        <v>383</v>
      </c>
      <c r="B385" s="37">
        <v>202204</v>
      </c>
      <c r="C385" s="37">
        <v>16</v>
      </c>
      <c r="D385" s="37">
        <v>22</v>
      </c>
      <c r="E385" s="37">
        <v>271.93516</v>
      </c>
      <c r="F385" s="37">
        <v>93.306190000000001</v>
      </c>
    </row>
    <row r="386" spans="1:6" x14ac:dyDescent="0.2">
      <c r="A386" s="4">
        <v>384</v>
      </c>
      <c r="B386" s="37">
        <v>202204</v>
      </c>
      <c r="C386" s="37">
        <v>16</v>
      </c>
      <c r="D386" s="37">
        <v>23</v>
      </c>
      <c r="E386" s="37">
        <v>271.93516</v>
      </c>
      <c r="F386" s="37">
        <v>93.306190000000001</v>
      </c>
    </row>
    <row r="387" spans="1:6" x14ac:dyDescent="0.2">
      <c r="A387" s="4">
        <v>385</v>
      </c>
      <c r="B387" s="37">
        <v>202204</v>
      </c>
      <c r="C387" s="37">
        <v>16</v>
      </c>
      <c r="D387" s="37">
        <v>24</v>
      </c>
      <c r="E387" s="37">
        <v>268.95747999999998</v>
      </c>
      <c r="F387" s="37">
        <v>93.306190000000001</v>
      </c>
    </row>
    <row r="388" spans="1:6" x14ac:dyDescent="0.2">
      <c r="A388" s="4">
        <v>386</v>
      </c>
      <c r="B388" s="37">
        <v>202204</v>
      </c>
      <c r="C388" s="37">
        <v>17</v>
      </c>
      <c r="D388" s="37">
        <v>1</v>
      </c>
      <c r="E388" s="37">
        <v>270.96138000000002</v>
      </c>
      <c r="F388" s="37">
        <v>291.16136</v>
      </c>
    </row>
    <row r="389" spans="1:6" x14ac:dyDescent="0.2">
      <c r="A389" s="4">
        <v>387</v>
      </c>
      <c r="B389" s="37">
        <v>202204</v>
      </c>
      <c r="C389" s="37">
        <v>17</v>
      </c>
      <c r="D389" s="37">
        <v>2</v>
      </c>
      <c r="E389" s="37">
        <v>270.96138000000002</v>
      </c>
      <c r="F389" s="37">
        <v>278.19635</v>
      </c>
    </row>
    <row r="390" spans="1:6" x14ac:dyDescent="0.2">
      <c r="A390" s="4">
        <v>388</v>
      </c>
      <c r="B390" s="37">
        <v>202204</v>
      </c>
      <c r="C390" s="37">
        <v>17</v>
      </c>
      <c r="D390" s="37">
        <v>3</v>
      </c>
      <c r="E390" s="37">
        <v>233.16086000000001</v>
      </c>
      <c r="F390" s="37">
        <v>235.88102000000001</v>
      </c>
    </row>
    <row r="391" spans="1:6" x14ac:dyDescent="0.2">
      <c r="A391" s="4">
        <v>389</v>
      </c>
      <c r="B391" s="37">
        <v>202204</v>
      </c>
      <c r="C391" s="37">
        <v>17</v>
      </c>
      <c r="D391" s="37">
        <v>4</v>
      </c>
      <c r="E391" s="37">
        <v>231.17305999999999</v>
      </c>
      <c r="F391" s="37">
        <v>191.00649000000001</v>
      </c>
    </row>
    <row r="392" spans="1:6" x14ac:dyDescent="0.2">
      <c r="A392" s="4">
        <v>390</v>
      </c>
      <c r="B392" s="37">
        <v>202204</v>
      </c>
      <c r="C392" s="37">
        <v>17</v>
      </c>
      <c r="D392" s="37">
        <v>5</v>
      </c>
      <c r="E392" s="37">
        <v>231.17305999999999</v>
      </c>
      <c r="F392" s="37">
        <v>94.336309999999997</v>
      </c>
    </row>
    <row r="393" spans="1:6" x14ac:dyDescent="0.2">
      <c r="A393" s="4">
        <v>391</v>
      </c>
      <c r="B393" s="37">
        <v>202204</v>
      </c>
      <c r="C393" s="37">
        <v>17</v>
      </c>
      <c r="D393" s="37">
        <v>6</v>
      </c>
      <c r="E393" s="37">
        <v>231.17305999999999</v>
      </c>
      <c r="F393" s="37">
        <v>94.336309999999997</v>
      </c>
    </row>
    <row r="394" spans="1:6" x14ac:dyDescent="0.2">
      <c r="A394" s="4">
        <v>392</v>
      </c>
      <c r="B394" s="37">
        <v>202204</v>
      </c>
      <c r="C394" s="37">
        <v>17</v>
      </c>
      <c r="D394" s="37">
        <v>7</v>
      </c>
      <c r="E394" s="37">
        <v>231.17305999999999</v>
      </c>
      <c r="F394" s="37">
        <v>85.290580000000006</v>
      </c>
    </row>
    <row r="395" spans="1:6" x14ac:dyDescent="0.2">
      <c r="A395" s="4">
        <v>393</v>
      </c>
      <c r="B395" s="37">
        <v>202204</v>
      </c>
      <c r="C395" s="37">
        <v>17</v>
      </c>
      <c r="D395" s="37">
        <v>8</v>
      </c>
      <c r="E395" s="37">
        <v>231.17305999999999</v>
      </c>
      <c r="F395" s="37">
        <v>42.902819999999998</v>
      </c>
    </row>
    <row r="396" spans="1:6" x14ac:dyDescent="0.2">
      <c r="A396" s="4">
        <v>394</v>
      </c>
      <c r="B396" s="37">
        <v>202204</v>
      </c>
      <c r="C396" s="37">
        <v>17</v>
      </c>
      <c r="D396" s="37">
        <v>9</v>
      </c>
      <c r="E396" s="37">
        <v>275.17038000000002</v>
      </c>
      <c r="F396" s="37">
        <v>74.055859999999996</v>
      </c>
    </row>
    <row r="397" spans="1:6" x14ac:dyDescent="0.2">
      <c r="A397" s="4">
        <v>395</v>
      </c>
      <c r="B397" s="37">
        <v>202204</v>
      </c>
      <c r="C397" s="37">
        <v>17</v>
      </c>
      <c r="D397" s="37">
        <v>10</v>
      </c>
      <c r="E397" s="37">
        <v>275.17038000000002</v>
      </c>
      <c r="F397" s="37">
        <v>80.4619</v>
      </c>
    </row>
    <row r="398" spans="1:6" x14ac:dyDescent="0.2">
      <c r="A398" s="4">
        <v>396</v>
      </c>
      <c r="B398" s="37">
        <v>202204</v>
      </c>
      <c r="C398" s="37">
        <v>17</v>
      </c>
      <c r="D398" s="37">
        <v>11</v>
      </c>
      <c r="E398" s="37">
        <v>275.17038000000002</v>
      </c>
      <c r="F398" s="37">
        <v>80.4619</v>
      </c>
    </row>
    <row r="399" spans="1:6" x14ac:dyDescent="0.2">
      <c r="A399" s="4">
        <v>397</v>
      </c>
      <c r="B399" s="37">
        <v>202204</v>
      </c>
      <c r="C399" s="37">
        <v>17</v>
      </c>
      <c r="D399" s="37">
        <v>12</v>
      </c>
      <c r="E399" s="37">
        <v>275.17038000000002</v>
      </c>
      <c r="F399" s="37">
        <v>80.4619</v>
      </c>
    </row>
    <row r="400" spans="1:6" x14ac:dyDescent="0.2">
      <c r="A400" s="4">
        <v>398</v>
      </c>
      <c r="B400" s="37">
        <v>202204</v>
      </c>
      <c r="C400" s="37">
        <v>17</v>
      </c>
      <c r="D400" s="37">
        <v>13</v>
      </c>
      <c r="E400" s="37">
        <v>275.17038000000002</v>
      </c>
      <c r="F400" s="37">
        <v>80.4619</v>
      </c>
    </row>
    <row r="401" spans="1:6" x14ac:dyDescent="0.2">
      <c r="A401" s="4">
        <v>399</v>
      </c>
      <c r="B401" s="37">
        <v>202204</v>
      </c>
      <c r="C401" s="37">
        <v>17</v>
      </c>
      <c r="D401" s="37">
        <v>14</v>
      </c>
      <c r="E401" s="37">
        <v>275.17038000000002</v>
      </c>
      <c r="F401" s="37">
        <v>80.4619</v>
      </c>
    </row>
    <row r="402" spans="1:6" x14ac:dyDescent="0.2">
      <c r="A402" s="4">
        <v>400</v>
      </c>
      <c r="B402" s="37">
        <v>202204</v>
      </c>
      <c r="C402" s="37">
        <v>17</v>
      </c>
      <c r="D402" s="37">
        <v>15</v>
      </c>
      <c r="E402" s="37">
        <v>275.17038000000002</v>
      </c>
      <c r="F402" s="37">
        <v>80.4619</v>
      </c>
    </row>
    <row r="403" spans="1:6" x14ac:dyDescent="0.2">
      <c r="A403" s="4">
        <v>401</v>
      </c>
      <c r="B403" s="37">
        <v>202204</v>
      </c>
      <c r="C403" s="37">
        <v>17</v>
      </c>
      <c r="D403" s="37">
        <v>16</v>
      </c>
      <c r="E403" s="37">
        <v>275.17038000000002</v>
      </c>
      <c r="F403" s="37">
        <v>80.4619</v>
      </c>
    </row>
    <row r="404" spans="1:6" x14ac:dyDescent="0.2">
      <c r="A404" s="4">
        <v>402</v>
      </c>
      <c r="B404" s="37">
        <v>202204</v>
      </c>
      <c r="C404" s="37">
        <v>17</v>
      </c>
      <c r="D404" s="37">
        <v>17</v>
      </c>
      <c r="E404" s="37">
        <v>275.17038000000002</v>
      </c>
      <c r="F404" s="37">
        <v>80.4619</v>
      </c>
    </row>
    <row r="405" spans="1:6" x14ac:dyDescent="0.2">
      <c r="A405" s="4">
        <v>403</v>
      </c>
      <c r="B405" s="37">
        <v>202204</v>
      </c>
      <c r="C405" s="37">
        <v>17</v>
      </c>
      <c r="D405" s="37">
        <v>18</v>
      </c>
      <c r="E405" s="37">
        <v>275.17038000000002</v>
      </c>
      <c r="F405" s="37">
        <v>80.4619</v>
      </c>
    </row>
    <row r="406" spans="1:6" x14ac:dyDescent="0.2">
      <c r="A406" s="4">
        <v>404</v>
      </c>
      <c r="B406" s="37">
        <v>202204</v>
      </c>
      <c r="C406" s="37">
        <v>17</v>
      </c>
      <c r="D406" s="37">
        <v>19</v>
      </c>
      <c r="E406" s="37">
        <v>276.34536000000003</v>
      </c>
      <c r="F406" s="37">
        <v>67.907340000000005</v>
      </c>
    </row>
    <row r="407" spans="1:6" x14ac:dyDescent="0.2">
      <c r="A407" s="4">
        <v>405</v>
      </c>
      <c r="B407" s="37">
        <v>202204</v>
      </c>
      <c r="C407" s="37">
        <v>17</v>
      </c>
      <c r="D407" s="37">
        <v>20</v>
      </c>
      <c r="E407" s="37">
        <v>276.34536000000003</v>
      </c>
      <c r="F407" s="37">
        <v>74.989400000000003</v>
      </c>
    </row>
    <row r="408" spans="1:6" x14ac:dyDescent="0.2">
      <c r="A408" s="4">
        <v>406</v>
      </c>
      <c r="B408" s="37">
        <v>202204</v>
      </c>
      <c r="C408" s="37">
        <v>17</v>
      </c>
      <c r="D408" s="37">
        <v>21</v>
      </c>
      <c r="E408" s="37">
        <v>276.34536000000003</v>
      </c>
      <c r="F408" s="37">
        <v>74.989400000000003</v>
      </c>
    </row>
    <row r="409" spans="1:6" x14ac:dyDescent="0.2">
      <c r="A409" s="4">
        <v>407</v>
      </c>
      <c r="B409" s="37">
        <v>202204</v>
      </c>
      <c r="C409" s="37">
        <v>17</v>
      </c>
      <c r="D409" s="37">
        <v>22</v>
      </c>
      <c r="E409" s="37">
        <v>276.34536000000003</v>
      </c>
      <c r="F409" s="37">
        <v>74.989400000000003</v>
      </c>
    </row>
    <row r="410" spans="1:6" x14ac:dyDescent="0.2">
      <c r="A410" s="4">
        <v>408</v>
      </c>
      <c r="B410" s="37">
        <v>202204</v>
      </c>
      <c r="C410" s="37">
        <v>17</v>
      </c>
      <c r="D410" s="37">
        <v>23</v>
      </c>
      <c r="E410" s="37">
        <v>276.34536000000003</v>
      </c>
      <c r="F410" s="37">
        <v>202.47460000000001</v>
      </c>
    </row>
    <row r="411" spans="1:6" x14ac:dyDescent="0.2">
      <c r="A411" s="4">
        <v>409</v>
      </c>
      <c r="B411" s="37">
        <v>202204</v>
      </c>
      <c r="C411" s="37">
        <v>17</v>
      </c>
      <c r="D411" s="37">
        <v>24</v>
      </c>
      <c r="E411" s="37">
        <v>275.29109</v>
      </c>
      <c r="F411" s="37">
        <v>211.58471</v>
      </c>
    </row>
    <row r="412" spans="1:6" x14ac:dyDescent="0.2">
      <c r="A412" s="4">
        <v>410</v>
      </c>
      <c r="B412" s="37">
        <v>202204</v>
      </c>
      <c r="C412" s="37">
        <v>18</v>
      </c>
      <c r="D412" s="37">
        <v>1</v>
      </c>
      <c r="E412" s="37">
        <v>268.99772000000002</v>
      </c>
      <c r="F412" s="37">
        <v>268.34584000000001</v>
      </c>
    </row>
    <row r="413" spans="1:6" x14ac:dyDescent="0.2">
      <c r="A413" s="4">
        <v>411</v>
      </c>
      <c r="B413" s="37">
        <v>202204</v>
      </c>
      <c r="C413" s="37">
        <v>18</v>
      </c>
      <c r="D413" s="37">
        <v>2</v>
      </c>
      <c r="E413" s="37">
        <v>268.99772000000002</v>
      </c>
      <c r="F413" s="37">
        <v>268.34584000000001</v>
      </c>
    </row>
    <row r="414" spans="1:6" x14ac:dyDescent="0.2">
      <c r="A414" s="4">
        <v>412</v>
      </c>
      <c r="B414" s="37">
        <v>202204</v>
      </c>
      <c r="C414" s="37">
        <v>18</v>
      </c>
      <c r="D414" s="37">
        <v>3</v>
      </c>
      <c r="E414" s="37">
        <v>268.98162000000002</v>
      </c>
      <c r="F414" s="37">
        <v>234.80260999999999</v>
      </c>
    </row>
    <row r="415" spans="1:6" x14ac:dyDescent="0.2">
      <c r="A415" s="4">
        <v>413</v>
      </c>
      <c r="B415" s="37">
        <v>202204</v>
      </c>
      <c r="C415" s="37">
        <v>18</v>
      </c>
      <c r="D415" s="37">
        <v>4</v>
      </c>
      <c r="E415" s="37">
        <v>268.98162000000002</v>
      </c>
      <c r="F415" s="37">
        <v>205.45229</v>
      </c>
    </row>
    <row r="416" spans="1:6" x14ac:dyDescent="0.2">
      <c r="A416" s="4">
        <v>414</v>
      </c>
      <c r="B416" s="37">
        <v>202204</v>
      </c>
      <c r="C416" s="37">
        <v>18</v>
      </c>
      <c r="D416" s="37">
        <v>5</v>
      </c>
      <c r="E416" s="37">
        <v>268.98162000000002</v>
      </c>
      <c r="F416" s="37">
        <v>94.915750000000003</v>
      </c>
    </row>
    <row r="417" spans="1:6" x14ac:dyDescent="0.2">
      <c r="A417" s="4">
        <v>415</v>
      </c>
      <c r="B417" s="37">
        <v>202204</v>
      </c>
      <c r="C417" s="37">
        <v>18</v>
      </c>
      <c r="D417" s="37">
        <v>6</v>
      </c>
      <c r="E417" s="37">
        <v>268.98162000000002</v>
      </c>
      <c r="F417" s="37">
        <v>178.77383</v>
      </c>
    </row>
    <row r="418" spans="1:6" x14ac:dyDescent="0.2">
      <c r="A418" s="4">
        <v>416</v>
      </c>
      <c r="B418" s="37">
        <v>202204</v>
      </c>
      <c r="C418" s="37">
        <v>18</v>
      </c>
      <c r="D418" s="37">
        <v>7</v>
      </c>
      <c r="E418" s="37">
        <v>268.98162000000002</v>
      </c>
      <c r="F418" s="37">
        <v>273.78616</v>
      </c>
    </row>
    <row r="419" spans="1:6" x14ac:dyDescent="0.2">
      <c r="A419" s="4">
        <v>417</v>
      </c>
      <c r="B419" s="37">
        <v>202204</v>
      </c>
      <c r="C419" s="37">
        <v>18</v>
      </c>
      <c r="D419" s="37">
        <v>8</v>
      </c>
      <c r="E419" s="37">
        <v>268.98162000000002</v>
      </c>
      <c r="F419" s="37">
        <v>238.46436</v>
      </c>
    </row>
    <row r="420" spans="1:6" x14ac:dyDescent="0.2">
      <c r="A420" s="4">
        <v>418</v>
      </c>
      <c r="B420" s="37">
        <v>202204</v>
      </c>
      <c r="C420" s="37">
        <v>18</v>
      </c>
      <c r="D420" s="37">
        <v>9</v>
      </c>
      <c r="E420" s="37">
        <v>268.43437</v>
      </c>
      <c r="F420" s="37">
        <v>97.981970000000004</v>
      </c>
    </row>
    <row r="421" spans="1:6" x14ac:dyDescent="0.2">
      <c r="A421" s="4">
        <v>419</v>
      </c>
      <c r="B421" s="37">
        <v>202204</v>
      </c>
      <c r="C421" s="37">
        <v>18</v>
      </c>
      <c r="D421" s="37">
        <v>10</v>
      </c>
      <c r="E421" s="37">
        <v>268.43437</v>
      </c>
      <c r="F421" s="37">
        <v>243.48618999999999</v>
      </c>
    </row>
    <row r="422" spans="1:6" x14ac:dyDescent="0.2">
      <c r="A422" s="4">
        <v>420</v>
      </c>
      <c r="B422" s="37">
        <v>202204</v>
      </c>
      <c r="C422" s="37">
        <v>18</v>
      </c>
      <c r="D422" s="37">
        <v>11</v>
      </c>
      <c r="E422" s="37">
        <v>268.43437</v>
      </c>
      <c r="F422" s="37">
        <v>283.35498999999999</v>
      </c>
    </row>
    <row r="423" spans="1:6" x14ac:dyDescent="0.2">
      <c r="A423" s="4">
        <v>421</v>
      </c>
      <c r="B423" s="37">
        <v>202204</v>
      </c>
      <c r="C423" s="37">
        <v>18</v>
      </c>
      <c r="D423" s="37">
        <v>12</v>
      </c>
      <c r="E423" s="37">
        <v>268.43437</v>
      </c>
      <c r="F423" s="37">
        <v>283.35498999999999</v>
      </c>
    </row>
    <row r="424" spans="1:6" x14ac:dyDescent="0.2">
      <c r="A424" s="4">
        <v>422</v>
      </c>
      <c r="B424" s="37">
        <v>202204</v>
      </c>
      <c r="C424" s="37">
        <v>18</v>
      </c>
      <c r="D424" s="37">
        <v>13</v>
      </c>
      <c r="E424" s="37">
        <v>268.43437</v>
      </c>
      <c r="F424" s="37">
        <v>283.35498999999999</v>
      </c>
    </row>
    <row r="425" spans="1:6" x14ac:dyDescent="0.2">
      <c r="A425" s="4">
        <v>423</v>
      </c>
      <c r="B425" s="37">
        <v>202204</v>
      </c>
      <c r="C425" s="37">
        <v>18</v>
      </c>
      <c r="D425" s="37">
        <v>14</v>
      </c>
      <c r="E425" s="37">
        <v>268.43437</v>
      </c>
      <c r="F425" s="37">
        <v>283.35498999999999</v>
      </c>
    </row>
    <row r="426" spans="1:6" x14ac:dyDescent="0.2">
      <c r="A426" s="4">
        <v>424</v>
      </c>
      <c r="B426" s="37">
        <v>202204</v>
      </c>
      <c r="C426" s="37">
        <v>18</v>
      </c>
      <c r="D426" s="37">
        <v>15</v>
      </c>
      <c r="E426" s="37">
        <v>268.43437</v>
      </c>
      <c r="F426" s="37">
        <v>219.62446</v>
      </c>
    </row>
    <row r="427" spans="1:6" x14ac:dyDescent="0.2">
      <c r="A427" s="4">
        <v>425</v>
      </c>
      <c r="B427" s="37">
        <v>202204</v>
      </c>
      <c r="C427" s="37">
        <v>18</v>
      </c>
      <c r="D427" s="37">
        <v>16</v>
      </c>
      <c r="E427" s="37">
        <v>268.43437</v>
      </c>
      <c r="F427" s="37">
        <v>220.22</v>
      </c>
    </row>
    <row r="428" spans="1:6" x14ac:dyDescent="0.2">
      <c r="A428" s="4">
        <v>426</v>
      </c>
      <c r="B428" s="37">
        <v>202204</v>
      </c>
      <c r="C428" s="37">
        <v>18</v>
      </c>
      <c r="D428" s="37">
        <v>17</v>
      </c>
      <c r="E428" s="37">
        <v>268.43437</v>
      </c>
      <c r="F428" s="37">
        <v>264.50704000000002</v>
      </c>
    </row>
    <row r="429" spans="1:6" x14ac:dyDescent="0.2">
      <c r="A429" s="4">
        <v>427</v>
      </c>
      <c r="B429" s="37">
        <v>202204</v>
      </c>
      <c r="C429" s="37">
        <v>18</v>
      </c>
      <c r="D429" s="37">
        <v>18</v>
      </c>
      <c r="E429" s="37">
        <v>268.43437</v>
      </c>
      <c r="F429" s="37">
        <v>310.78994</v>
      </c>
    </row>
    <row r="430" spans="1:6" x14ac:dyDescent="0.2">
      <c r="A430" s="4">
        <v>428</v>
      </c>
      <c r="B430" s="37">
        <v>202204</v>
      </c>
      <c r="C430" s="37">
        <v>18</v>
      </c>
      <c r="D430" s="37">
        <v>19</v>
      </c>
      <c r="E430" s="37">
        <v>268.53093999999999</v>
      </c>
      <c r="F430" s="37">
        <v>316.34291999999999</v>
      </c>
    </row>
    <row r="431" spans="1:6" x14ac:dyDescent="0.2">
      <c r="A431" s="4">
        <v>429</v>
      </c>
      <c r="B431" s="37">
        <v>202204</v>
      </c>
      <c r="C431" s="37">
        <v>18</v>
      </c>
      <c r="D431" s="37">
        <v>20</v>
      </c>
      <c r="E431" s="37">
        <v>268.53093999999999</v>
      </c>
      <c r="F431" s="37">
        <v>319.94833999999997</v>
      </c>
    </row>
    <row r="432" spans="1:6" x14ac:dyDescent="0.2">
      <c r="A432" s="4">
        <v>430</v>
      </c>
      <c r="B432" s="37">
        <v>202204</v>
      </c>
      <c r="C432" s="37">
        <v>18</v>
      </c>
      <c r="D432" s="37">
        <v>21</v>
      </c>
      <c r="E432" s="37">
        <v>268.53093999999999</v>
      </c>
      <c r="F432" s="37">
        <v>313.63081</v>
      </c>
    </row>
    <row r="433" spans="1:6" x14ac:dyDescent="0.2">
      <c r="A433" s="4">
        <v>431</v>
      </c>
      <c r="B433" s="37">
        <v>202204</v>
      </c>
      <c r="C433" s="37">
        <v>18</v>
      </c>
      <c r="D433" s="37">
        <v>22</v>
      </c>
      <c r="E433" s="37">
        <v>268.53093999999999</v>
      </c>
      <c r="F433" s="37">
        <v>313.63081</v>
      </c>
    </row>
    <row r="434" spans="1:6" x14ac:dyDescent="0.2">
      <c r="A434" s="4">
        <v>432</v>
      </c>
      <c r="B434" s="37">
        <v>202204</v>
      </c>
      <c r="C434" s="37">
        <v>18</v>
      </c>
      <c r="D434" s="37">
        <v>23</v>
      </c>
      <c r="E434" s="37">
        <v>268.53093999999999</v>
      </c>
      <c r="F434" s="37">
        <v>260.57166999999998</v>
      </c>
    </row>
    <row r="435" spans="1:6" x14ac:dyDescent="0.2">
      <c r="A435" s="4">
        <v>433</v>
      </c>
      <c r="B435" s="37">
        <v>202204</v>
      </c>
      <c r="C435" s="37">
        <v>18</v>
      </c>
      <c r="D435" s="37">
        <v>24</v>
      </c>
      <c r="E435" s="37">
        <v>268.53093999999999</v>
      </c>
      <c r="F435" s="37">
        <v>253.74713</v>
      </c>
    </row>
    <row r="436" spans="1:6" x14ac:dyDescent="0.2">
      <c r="A436" s="4">
        <v>434</v>
      </c>
      <c r="B436" s="37">
        <v>202204</v>
      </c>
      <c r="C436" s="37">
        <v>19</v>
      </c>
      <c r="D436" s="37">
        <v>1</v>
      </c>
      <c r="E436" s="37">
        <v>153.69067000000001</v>
      </c>
      <c r="F436" s="37">
        <v>153.42994999999999</v>
      </c>
    </row>
    <row r="437" spans="1:6" x14ac:dyDescent="0.2">
      <c r="A437" s="4">
        <v>435</v>
      </c>
      <c r="B437" s="37">
        <v>202204</v>
      </c>
      <c r="C437" s="37">
        <v>19</v>
      </c>
      <c r="D437" s="37">
        <v>2</v>
      </c>
      <c r="E437" s="37">
        <v>152.25674000000001</v>
      </c>
      <c r="F437" s="37">
        <v>152.00417999999999</v>
      </c>
    </row>
    <row r="438" spans="1:6" x14ac:dyDescent="0.2">
      <c r="A438" s="4">
        <v>436</v>
      </c>
      <c r="B438" s="37">
        <v>202204</v>
      </c>
      <c r="C438" s="37">
        <v>19</v>
      </c>
      <c r="D438" s="37">
        <v>3</v>
      </c>
      <c r="E438" s="37">
        <v>153.69067000000001</v>
      </c>
      <c r="F438" s="37">
        <v>153.42994999999999</v>
      </c>
    </row>
    <row r="439" spans="1:6" x14ac:dyDescent="0.2">
      <c r="A439" s="4">
        <v>437</v>
      </c>
      <c r="B439" s="37">
        <v>202204</v>
      </c>
      <c r="C439" s="37">
        <v>19</v>
      </c>
      <c r="D439" s="37">
        <v>4</v>
      </c>
      <c r="E439" s="37">
        <v>153.69067000000001</v>
      </c>
      <c r="F439" s="37">
        <v>153.42994999999999</v>
      </c>
    </row>
    <row r="440" spans="1:6" x14ac:dyDescent="0.2">
      <c r="A440" s="4">
        <v>438</v>
      </c>
      <c r="B440" s="37">
        <v>202204</v>
      </c>
      <c r="C440" s="37">
        <v>19</v>
      </c>
      <c r="D440" s="37">
        <v>5</v>
      </c>
      <c r="E440" s="37">
        <v>153.69067000000001</v>
      </c>
      <c r="F440" s="37">
        <v>153.42994999999999</v>
      </c>
    </row>
    <row r="441" spans="1:6" x14ac:dyDescent="0.2">
      <c r="A441" s="4">
        <v>439</v>
      </c>
      <c r="B441" s="37">
        <v>202204</v>
      </c>
      <c r="C441" s="37">
        <v>19</v>
      </c>
      <c r="D441" s="37">
        <v>6</v>
      </c>
      <c r="E441" s="37">
        <v>152.25674000000001</v>
      </c>
      <c r="F441" s="37">
        <v>152.00417999999999</v>
      </c>
    </row>
    <row r="442" spans="1:6" x14ac:dyDescent="0.2">
      <c r="A442" s="4">
        <v>440</v>
      </c>
      <c r="B442" s="37">
        <v>202204</v>
      </c>
      <c r="C442" s="37">
        <v>19</v>
      </c>
      <c r="D442" s="37">
        <v>7</v>
      </c>
      <c r="E442" s="37">
        <v>152.25674000000001</v>
      </c>
      <c r="F442" s="37">
        <v>152.00417999999999</v>
      </c>
    </row>
    <row r="443" spans="1:6" x14ac:dyDescent="0.2">
      <c r="A443" s="4">
        <v>441</v>
      </c>
      <c r="B443" s="37">
        <v>202204</v>
      </c>
      <c r="C443" s="37">
        <v>19</v>
      </c>
      <c r="D443" s="37">
        <v>8</v>
      </c>
      <c r="E443" s="37">
        <v>152.25674000000001</v>
      </c>
      <c r="F443" s="37">
        <v>152.00417999999999</v>
      </c>
    </row>
    <row r="444" spans="1:6" x14ac:dyDescent="0.2">
      <c r="A444" s="4">
        <v>442</v>
      </c>
      <c r="B444" s="37">
        <v>202204</v>
      </c>
      <c r="C444" s="37">
        <v>19</v>
      </c>
      <c r="D444" s="37">
        <v>9</v>
      </c>
      <c r="E444" s="37">
        <v>129.3058</v>
      </c>
      <c r="F444" s="37">
        <v>128.71105</v>
      </c>
    </row>
    <row r="445" spans="1:6" x14ac:dyDescent="0.2">
      <c r="A445" s="4">
        <v>443</v>
      </c>
      <c r="B445" s="37">
        <v>202204</v>
      </c>
      <c r="C445" s="37">
        <v>19</v>
      </c>
      <c r="D445" s="37">
        <v>10</v>
      </c>
      <c r="E445" s="37">
        <v>133.45276999999999</v>
      </c>
      <c r="F445" s="37">
        <v>132.84173000000001</v>
      </c>
    </row>
    <row r="446" spans="1:6" x14ac:dyDescent="0.2">
      <c r="A446" s="4">
        <v>444</v>
      </c>
      <c r="B446" s="37">
        <v>202204</v>
      </c>
      <c r="C446" s="37">
        <v>19</v>
      </c>
      <c r="D446" s="37">
        <v>11</v>
      </c>
      <c r="E446" s="37">
        <v>133.45276999999999</v>
      </c>
      <c r="F446" s="37">
        <v>132.84173000000001</v>
      </c>
    </row>
    <row r="447" spans="1:6" x14ac:dyDescent="0.2">
      <c r="A447" s="4">
        <v>445</v>
      </c>
      <c r="B447" s="37">
        <v>202204</v>
      </c>
      <c r="C447" s="37">
        <v>19</v>
      </c>
      <c r="D447" s="37">
        <v>12</v>
      </c>
      <c r="E447" s="37">
        <v>133.45276999999999</v>
      </c>
      <c r="F447" s="37">
        <v>132.84173000000001</v>
      </c>
    </row>
    <row r="448" spans="1:6" x14ac:dyDescent="0.2">
      <c r="A448" s="4">
        <v>446</v>
      </c>
      <c r="B448" s="37">
        <v>202204</v>
      </c>
      <c r="C448" s="37">
        <v>19</v>
      </c>
      <c r="D448" s="37">
        <v>13</v>
      </c>
      <c r="E448" s="37">
        <v>133.45276999999999</v>
      </c>
      <c r="F448" s="37">
        <v>132.84173000000001</v>
      </c>
    </row>
    <row r="449" spans="1:6" x14ac:dyDescent="0.2">
      <c r="A449" s="4">
        <v>447</v>
      </c>
      <c r="B449" s="37">
        <v>202204</v>
      </c>
      <c r="C449" s="37">
        <v>19</v>
      </c>
      <c r="D449" s="37">
        <v>14</v>
      </c>
      <c r="E449" s="37">
        <v>133.45276999999999</v>
      </c>
      <c r="F449" s="37">
        <v>132.84173000000001</v>
      </c>
    </row>
    <row r="450" spans="1:6" x14ac:dyDescent="0.2">
      <c r="A450" s="4">
        <v>448</v>
      </c>
      <c r="B450" s="37">
        <v>202204</v>
      </c>
      <c r="C450" s="37">
        <v>19</v>
      </c>
      <c r="D450" s="37">
        <v>15</v>
      </c>
      <c r="E450" s="37">
        <v>133.45276999999999</v>
      </c>
      <c r="F450" s="37">
        <v>132.84173000000001</v>
      </c>
    </row>
    <row r="451" spans="1:6" x14ac:dyDescent="0.2">
      <c r="A451" s="4">
        <v>449</v>
      </c>
      <c r="B451" s="37">
        <v>202204</v>
      </c>
      <c r="C451" s="37">
        <v>19</v>
      </c>
      <c r="D451" s="37">
        <v>16</v>
      </c>
      <c r="E451" s="37">
        <v>240.45940999999999</v>
      </c>
      <c r="F451" s="37">
        <v>239.35138000000001</v>
      </c>
    </row>
    <row r="452" spans="1:6" x14ac:dyDescent="0.2">
      <c r="A452" s="4">
        <v>450</v>
      </c>
      <c r="B452" s="37">
        <v>202204</v>
      </c>
      <c r="C452" s="37">
        <v>19</v>
      </c>
      <c r="D452" s="37">
        <v>17</v>
      </c>
      <c r="E452" s="37">
        <v>273.02417000000003</v>
      </c>
      <c r="F452" s="37">
        <v>271.76949000000002</v>
      </c>
    </row>
    <row r="453" spans="1:6" x14ac:dyDescent="0.2">
      <c r="A453" s="4">
        <v>451</v>
      </c>
      <c r="B453" s="37">
        <v>202204</v>
      </c>
      <c r="C453" s="37">
        <v>19</v>
      </c>
      <c r="D453" s="37">
        <v>18</v>
      </c>
      <c r="E453" s="37">
        <v>319.01567999999997</v>
      </c>
      <c r="F453" s="37">
        <v>317.54915999999997</v>
      </c>
    </row>
    <row r="454" spans="1:6" x14ac:dyDescent="0.2">
      <c r="A454" s="4">
        <v>452</v>
      </c>
      <c r="B454" s="37">
        <v>202204</v>
      </c>
      <c r="C454" s="37">
        <v>19</v>
      </c>
      <c r="D454" s="37">
        <v>19</v>
      </c>
      <c r="E454" s="37">
        <v>328.31175000000002</v>
      </c>
      <c r="F454" s="37">
        <v>328.09992</v>
      </c>
    </row>
    <row r="455" spans="1:6" x14ac:dyDescent="0.2">
      <c r="A455" s="4">
        <v>453</v>
      </c>
      <c r="B455" s="37">
        <v>202204</v>
      </c>
      <c r="C455" s="37">
        <v>19</v>
      </c>
      <c r="D455" s="37">
        <v>20</v>
      </c>
      <c r="E455" s="37">
        <v>304.36682999999999</v>
      </c>
      <c r="F455" s="37">
        <v>304.16314999999997</v>
      </c>
    </row>
    <row r="456" spans="1:6" x14ac:dyDescent="0.2">
      <c r="A456" s="4">
        <v>454</v>
      </c>
      <c r="B456" s="37">
        <v>202204</v>
      </c>
      <c r="C456" s="37">
        <v>19</v>
      </c>
      <c r="D456" s="37">
        <v>21</v>
      </c>
      <c r="E456" s="37">
        <v>272.42126999999999</v>
      </c>
      <c r="F456" s="37">
        <v>272.24203</v>
      </c>
    </row>
    <row r="457" spans="1:6" x14ac:dyDescent="0.2">
      <c r="A457" s="4">
        <v>455</v>
      </c>
      <c r="B457" s="37">
        <v>202204</v>
      </c>
      <c r="C457" s="37">
        <v>19</v>
      </c>
      <c r="D457" s="37">
        <v>22</v>
      </c>
      <c r="E457" s="37">
        <v>272.42126999999999</v>
      </c>
      <c r="F457" s="37">
        <v>272.24203</v>
      </c>
    </row>
    <row r="458" spans="1:6" x14ac:dyDescent="0.2">
      <c r="A458" s="4">
        <v>456</v>
      </c>
      <c r="B458" s="37">
        <v>202204</v>
      </c>
      <c r="C458" s="37">
        <v>19</v>
      </c>
      <c r="D458" s="37">
        <v>23</v>
      </c>
      <c r="E458" s="37">
        <v>191.25787</v>
      </c>
      <c r="F458" s="37">
        <v>191.12751</v>
      </c>
    </row>
    <row r="459" spans="1:6" x14ac:dyDescent="0.2">
      <c r="A459" s="4">
        <v>457</v>
      </c>
      <c r="B459" s="37">
        <v>202204</v>
      </c>
      <c r="C459" s="37">
        <v>19</v>
      </c>
      <c r="D459" s="37">
        <v>24</v>
      </c>
      <c r="E459" s="37">
        <v>191.25787</v>
      </c>
      <c r="F459" s="37">
        <v>191.12751</v>
      </c>
    </row>
    <row r="460" spans="1:6" x14ac:dyDescent="0.2">
      <c r="A460" s="4">
        <v>458</v>
      </c>
      <c r="B460" s="37">
        <v>202204</v>
      </c>
      <c r="C460" s="37">
        <v>20</v>
      </c>
      <c r="D460" s="37">
        <v>1</v>
      </c>
      <c r="E460" s="37">
        <v>247.28066000000001</v>
      </c>
      <c r="F460" s="37">
        <v>246.85544999999999</v>
      </c>
    </row>
    <row r="461" spans="1:6" x14ac:dyDescent="0.2">
      <c r="A461" s="4">
        <v>459</v>
      </c>
      <c r="B461" s="37">
        <v>202204</v>
      </c>
      <c r="C461" s="37">
        <v>20</v>
      </c>
      <c r="D461" s="37">
        <v>2</v>
      </c>
      <c r="E461" s="37">
        <v>247.28066000000001</v>
      </c>
      <c r="F461" s="37">
        <v>246.85544999999999</v>
      </c>
    </row>
    <row r="462" spans="1:6" x14ac:dyDescent="0.2">
      <c r="A462" s="4">
        <v>460</v>
      </c>
      <c r="B462" s="37">
        <v>202204</v>
      </c>
      <c r="C462" s="37">
        <v>20</v>
      </c>
      <c r="D462" s="37">
        <v>3</v>
      </c>
      <c r="E462" s="37">
        <v>247.28066000000001</v>
      </c>
      <c r="F462" s="37">
        <v>246.85544999999999</v>
      </c>
    </row>
    <row r="463" spans="1:6" x14ac:dyDescent="0.2">
      <c r="A463" s="4">
        <v>461</v>
      </c>
      <c r="B463" s="37">
        <v>202204</v>
      </c>
      <c r="C463" s="37">
        <v>20</v>
      </c>
      <c r="D463" s="37">
        <v>4</v>
      </c>
      <c r="E463" s="37">
        <v>247.28066000000001</v>
      </c>
      <c r="F463" s="37">
        <v>246.85544999999999</v>
      </c>
    </row>
    <row r="464" spans="1:6" x14ac:dyDescent="0.2">
      <c r="A464" s="4">
        <v>462</v>
      </c>
      <c r="B464" s="37">
        <v>202204</v>
      </c>
      <c r="C464" s="37">
        <v>20</v>
      </c>
      <c r="D464" s="37">
        <v>5</v>
      </c>
      <c r="E464" s="37">
        <v>247.28066000000001</v>
      </c>
      <c r="F464" s="37">
        <v>246.85544999999999</v>
      </c>
    </row>
    <row r="465" spans="1:6" x14ac:dyDescent="0.2">
      <c r="A465" s="4">
        <v>463</v>
      </c>
      <c r="B465" s="37">
        <v>202204</v>
      </c>
      <c r="C465" s="37">
        <v>20</v>
      </c>
      <c r="D465" s="37">
        <v>6</v>
      </c>
      <c r="E465" s="37">
        <v>247.28066000000001</v>
      </c>
      <c r="F465" s="37">
        <v>246.85544999999999</v>
      </c>
    </row>
    <row r="466" spans="1:6" x14ac:dyDescent="0.2">
      <c r="A466" s="4">
        <v>464</v>
      </c>
      <c r="B466" s="37">
        <v>202204</v>
      </c>
      <c r="C466" s="37">
        <v>20</v>
      </c>
      <c r="D466" s="37">
        <v>7</v>
      </c>
      <c r="E466" s="37">
        <v>251.00936999999999</v>
      </c>
      <c r="F466" s="37">
        <v>250.57598999999999</v>
      </c>
    </row>
    <row r="467" spans="1:6" x14ac:dyDescent="0.2">
      <c r="A467" s="4">
        <v>465</v>
      </c>
      <c r="B467" s="37">
        <v>202204</v>
      </c>
      <c r="C467" s="37">
        <v>20</v>
      </c>
      <c r="D467" s="37">
        <v>8</v>
      </c>
      <c r="E467" s="37">
        <v>254.52547999999999</v>
      </c>
      <c r="F467" s="37">
        <v>254.08392000000001</v>
      </c>
    </row>
    <row r="468" spans="1:6" x14ac:dyDescent="0.2">
      <c r="A468" s="4">
        <v>466</v>
      </c>
      <c r="B468" s="37">
        <v>202204</v>
      </c>
      <c r="C468" s="37">
        <v>20</v>
      </c>
      <c r="D468" s="37">
        <v>9</v>
      </c>
      <c r="E468" s="37">
        <v>237.17389</v>
      </c>
      <c r="F468" s="37">
        <v>236.09451999999999</v>
      </c>
    </row>
    <row r="469" spans="1:6" x14ac:dyDescent="0.2">
      <c r="A469" s="4">
        <v>467</v>
      </c>
      <c r="B469" s="37">
        <v>202204</v>
      </c>
      <c r="C469" s="37">
        <v>20</v>
      </c>
      <c r="D469" s="37">
        <v>10</v>
      </c>
      <c r="E469" s="37">
        <v>264.97568999999999</v>
      </c>
      <c r="F469" s="37">
        <v>263.77366999999998</v>
      </c>
    </row>
    <row r="470" spans="1:6" x14ac:dyDescent="0.2">
      <c r="A470" s="4">
        <v>468</v>
      </c>
      <c r="B470" s="37">
        <v>202204</v>
      </c>
      <c r="C470" s="37">
        <v>20</v>
      </c>
      <c r="D470" s="37">
        <v>11</v>
      </c>
      <c r="E470" s="37">
        <v>264.97568999999999</v>
      </c>
      <c r="F470" s="37">
        <v>263.77366999999998</v>
      </c>
    </row>
    <row r="471" spans="1:6" x14ac:dyDescent="0.2">
      <c r="A471" s="4">
        <v>469</v>
      </c>
      <c r="B471" s="37">
        <v>202204</v>
      </c>
      <c r="C471" s="37">
        <v>20</v>
      </c>
      <c r="D471" s="37">
        <v>12</v>
      </c>
      <c r="E471" s="37">
        <v>264.97568999999999</v>
      </c>
      <c r="F471" s="37">
        <v>263.77366999999998</v>
      </c>
    </row>
    <row r="472" spans="1:6" x14ac:dyDescent="0.2">
      <c r="A472" s="4">
        <v>470</v>
      </c>
      <c r="B472" s="37">
        <v>202204</v>
      </c>
      <c r="C472" s="37">
        <v>20</v>
      </c>
      <c r="D472" s="37">
        <v>13</v>
      </c>
      <c r="E472" s="37">
        <v>264.97568999999999</v>
      </c>
      <c r="F472" s="37">
        <v>263.77366999999998</v>
      </c>
    </row>
    <row r="473" spans="1:6" x14ac:dyDescent="0.2">
      <c r="A473" s="4">
        <v>471</v>
      </c>
      <c r="B473" s="37">
        <v>202204</v>
      </c>
      <c r="C473" s="37">
        <v>20</v>
      </c>
      <c r="D473" s="37">
        <v>14</v>
      </c>
      <c r="E473" s="37">
        <v>266.07958000000002</v>
      </c>
      <c r="F473" s="37">
        <v>264.87756000000002</v>
      </c>
    </row>
    <row r="474" spans="1:6" x14ac:dyDescent="0.2">
      <c r="A474" s="4">
        <v>472</v>
      </c>
      <c r="B474" s="37">
        <v>202204</v>
      </c>
      <c r="C474" s="37">
        <v>20</v>
      </c>
      <c r="D474" s="37">
        <v>15</v>
      </c>
      <c r="E474" s="37">
        <v>268.29554999999999</v>
      </c>
      <c r="F474" s="37">
        <v>267.07717000000002</v>
      </c>
    </row>
    <row r="475" spans="1:6" x14ac:dyDescent="0.2">
      <c r="A475" s="4">
        <v>473</v>
      </c>
      <c r="B475" s="37">
        <v>202204</v>
      </c>
      <c r="C475" s="37">
        <v>20</v>
      </c>
      <c r="D475" s="37">
        <v>16</v>
      </c>
      <c r="E475" s="37">
        <v>268.29554999999999</v>
      </c>
      <c r="F475" s="37">
        <v>267.07717000000002</v>
      </c>
    </row>
    <row r="476" spans="1:6" x14ac:dyDescent="0.2">
      <c r="A476" s="4">
        <v>474</v>
      </c>
      <c r="B476" s="37">
        <v>202204</v>
      </c>
      <c r="C476" s="37">
        <v>20</v>
      </c>
      <c r="D476" s="37">
        <v>17</v>
      </c>
      <c r="E476" s="37">
        <v>268.29554999999999</v>
      </c>
      <c r="F476" s="37">
        <v>267.07717000000002</v>
      </c>
    </row>
    <row r="477" spans="1:6" x14ac:dyDescent="0.2">
      <c r="A477" s="4">
        <v>475</v>
      </c>
      <c r="B477" s="37">
        <v>202204</v>
      </c>
      <c r="C477" s="37">
        <v>20</v>
      </c>
      <c r="D477" s="37">
        <v>18</v>
      </c>
      <c r="E477" s="37">
        <v>278.04253</v>
      </c>
      <c r="F477" s="37">
        <v>276.78327000000002</v>
      </c>
    </row>
    <row r="478" spans="1:6" x14ac:dyDescent="0.2">
      <c r="A478" s="4">
        <v>476</v>
      </c>
      <c r="B478" s="37">
        <v>202204</v>
      </c>
      <c r="C478" s="37">
        <v>20</v>
      </c>
      <c r="D478" s="37">
        <v>19</v>
      </c>
      <c r="E478" s="37">
        <v>303.69378</v>
      </c>
      <c r="F478" s="37">
        <v>303.48935999999998</v>
      </c>
    </row>
    <row r="479" spans="1:6" x14ac:dyDescent="0.2">
      <c r="A479" s="4">
        <v>477</v>
      </c>
      <c r="B479" s="37">
        <v>202204</v>
      </c>
      <c r="C479" s="37">
        <v>20</v>
      </c>
      <c r="D479" s="37">
        <v>20</v>
      </c>
      <c r="E479" s="37">
        <v>292.64665000000002</v>
      </c>
      <c r="F479" s="37">
        <v>292.45040999999998</v>
      </c>
    </row>
    <row r="480" spans="1:6" x14ac:dyDescent="0.2">
      <c r="A480" s="4">
        <v>478</v>
      </c>
      <c r="B480" s="37">
        <v>202204</v>
      </c>
      <c r="C480" s="37">
        <v>20</v>
      </c>
      <c r="D480" s="37">
        <v>21</v>
      </c>
      <c r="E480" s="37">
        <v>283.03050000000002</v>
      </c>
      <c r="F480" s="37">
        <v>282.85061000000002</v>
      </c>
    </row>
    <row r="481" spans="1:6" x14ac:dyDescent="0.2">
      <c r="A481" s="4">
        <v>479</v>
      </c>
      <c r="B481" s="37">
        <v>202204</v>
      </c>
      <c r="C481" s="37">
        <v>20</v>
      </c>
      <c r="D481" s="37">
        <v>22</v>
      </c>
      <c r="E481" s="37">
        <v>283.03050000000002</v>
      </c>
      <c r="F481" s="37">
        <v>282.85061000000002</v>
      </c>
    </row>
    <row r="482" spans="1:6" x14ac:dyDescent="0.2">
      <c r="A482" s="4">
        <v>480</v>
      </c>
      <c r="B482" s="37">
        <v>202204</v>
      </c>
      <c r="C482" s="37">
        <v>20</v>
      </c>
      <c r="D482" s="37">
        <v>23</v>
      </c>
      <c r="E482" s="37">
        <v>283.03050000000002</v>
      </c>
      <c r="F482" s="37">
        <v>282.85061000000002</v>
      </c>
    </row>
    <row r="483" spans="1:6" x14ac:dyDescent="0.2">
      <c r="A483" s="4">
        <v>481</v>
      </c>
      <c r="B483" s="37">
        <v>202204</v>
      </c>
      <c r="C483" s="37">
        <v>20</v>
      </c>
      <c r="D483" s="37">
        <v>24</v>
      </c>
      <c r="E483" s="37">
        <v>283.03050000000002</v>
      </c>
      <c r="F483" s="37">
        <v>282.85061000000002</v>
      </c>
    </row>
    <row r="484" spans="1:6" x14ac:dyDescent="0.2">
      <c r="A484" s="4">
        <v>482</v>
      </c>
      <c r="B484" s="37">
        <v>202204</v>
      </c>
      <c r="C484" s="37">
        <v>21</v>
      </c>
      <c r="D484" s="37">
        <v>1</v>
      </c>
      <c r="E484" s="37">
        <v>214.52680000000001</v>
      </c>
      <c r="F484" s="37">
        <v>214.15043</v>
      </c>
    </row>
    <row r="485" spans="1:6" x14ac:dyDescent="0.2">
      <c r="A485" s="4">
        <v>483</v>
      </c>
      <c r="B485" s="37">
        <v>202204</v>
      </c>
      <c r="C485" s="37">
        <v>21</v>
      </c>
      <c r="D485" s="37">
        <v>2</v>
      </c>
      <c r="E485" s="37">
        <v>214.52680000000001</v>
      </c>
      <c r="F485" s="37">
        <v>214.15043</v>
      </c>
    </row>
    <row r="486" spans="1:6" x14ac:dyDescent="0.2">
      <c r="A486" s="4">
        <v>484</v>
      </c>
      <c r="B486" s="37">
        <v>202204</v>
      </c>
      <c r="C486" s="37">
        <v>21</v>
      </c>
      <c r="D486" s="37">
        <v>3</v>
      </c>
      <c r="E486" s="37">
        <v>214.52680000000001</v>
      </c>
      <c r="F486" s="37">
        <v>214.15043</v>
      </c>
    </row>
    <row r="487" spans="1:6" x14ac:dyDescent="0.2">
      <c r="A487" s="4">
        <v>485</v>
      </c>
      <c r="B487" s="37">
        <v>202204</v>
      </c>
      <c r="C487" s="37">
        <v>21</v>
      </c>
      <c r="D487" s="37">
        <v>4</v>
      </c>
      <c r="E487" s="37">
        <v>197.65592000000001</v>
      </c>
      <c r="F487" s="37">
        <v>197.31228999999999</v>
      </c>
    </row>
    <row r="488" spans="1:6" x14ac:dyDescent="0.2">
      <c r="A488" s="4">
        <v>486</v>
      </c>
      <c r="B488" s="37">
        <v>202204</v>
      </c>
      <c r="C488" s="37">
        <v>21</v>
      </c>
      <c r="D488" s="37">
        <v>5</v>
      </c>
      <c r="E488" s="37">
        <v>71.018020000000007</v>
      </c>
      <c r="F488" s="37">
        <v>70.887119999999996</v>
      </c>
    </row>
    <row r="489" spans="1:6" x14ac:dyDescent="0.2">
      <c r="A489" s="4">
        <v>487</v>
      </c>
      <c r="B489" s="37">
        <v>202204</v>
      </c>
      <c r="C489" s="37">
        <v>21</v>
      </c>
      <c r="D489" s="37">
        <v>6</v>
      </c>
      <c r="E489" s="37">
        <v>205.36318</v>
      </c>
      <c r="F489" s="37">
        <v>205.00317999999999</v>
      </c>
    </row>
    <row r="490" spans="1:6" x14ac:dyDescent="0.2">
      <c r="A490" s="4">
        <v>488</v>
      </c>
      <c r="B490" s="37">
        <v>202204</v>
      </c>
      <c r="C490" s="37">
        <v>21</v>
      </c>
      <c r="D490" s="37">
        <v>7</v>
      </c>
      <c r="E490" s="37">
        <v>257.11306999999999</v>
      </c>
      <c r="F490" s="37">
        <v>256.65487999999999</v>
      </c>
    </row>
    <row r="491" spans="1:6" x14ac:dyDescent="0.2">
      <c r="A491" s="4">
        <v>489</v>
      </c>
      <c r="B491" s="37">
        <v>202204</v>
      </c>
      <c r="C491" s="37">
        <v>21</v>
      </c>
      <c r="D491" s="37">
        <v>8</v>
      </c>
      <c r="E491" s="37">
        <v>245.364</v>
      </c>
      <c r="F491" s="37">
        <v>244.93036000000001</v>
      </c>
    </row>
    <row r="492" spans="1:6" x14ac:dyDescent="0.2">
      <c r="A492" s="4">
        <v>490</v>
      </c>
      <c r="B492" s="37">
        <v>202204</v>
      </c>
      <c r="C492" s="37">
        <v>21</v>
      </c>
      <c r="D492" s="37">
        <v>9</v>
      </c>
      <c r="E492" s="37">
        <v>138.24787000000001</v>
      </c>
      <c r="F492" s="37">
        <v>137.62606</v>
      </c>
    </row>
    <row r="493" spans="1:6" x14ac:dyDescent="0.2">
      <c r="A493" s="4">
        <v>491</v>
      </c>
      <c r="B493" s="37">
        <v>202204</v>
      </c>
      <c r="C493" s="37">
        <v>21</v>
      </c>
      <c r="D493" s="37">
        <v>10</v>
      </c>
      <c r="E493" s="37">
        <v>138.24787000000001</v>
      </c>
      <c r="F493" s="37">
        <v>137.62606</v>
      </c>
    </row>
    <row r="494" spans="1:6" x14ac:dyDescent="0.2">
      <c r="A494" s="4">
        <v>492</v>
      </c>
      <c r="B494" s="37">
        <v>202204</v>
      </c>
      <c r="C494" s="37">
        <v>21</v>
      </c>
      <c r="D494" s="37">
        <v>11</v>
      </c>
      <c r="E494" s="37">
        <v>138.24787000000001</v>
      </c>
      <c r="F494" s="37">
        <v>137.62606</v>
      </c>
    </row>
    <row r="495" spans="1:6" x14ac:dyDescent="0.2">
      <c r="A495" s="4">
        <v>493</v>
      </c>
      <c r="B495" s="37">
        <v>202204</v>
      </c>
      <c r="C495" s="37">
        <v>21</v>
      </c>
      <c r="D495" s="37">
        <v>12</v>
      </c>
      <c r="E495" s="37">
        <v>138.24787000000001</v>
      </c>
      <c r="F495" s="37">
        <v>137.62606</v>
      </c>
    </row>
    <row r="496" spans="1:6" x14ac:dyDescent="0.2">
      <c r="A496" s="4">
        <v>494</v>
      </c>
      <c r="B496" s="37">
        <v>202204</v>
      </c>
      <c r="C496" s="37">
        <v>21</v>
      </c>
      <c r="D496" s="37">
        <v>13</v>
      </c>
      <c r="E496" s="37">
        <v>140.12969000000001</v>
      </c>
      <c r="F496" s="37">
        <v>126.72790000000001</v>
      </c>
    </row>
    <row r="497" spans="1:6" x14ac:dyDescent="0.2">
      <c r="A497" s="4">
        <v>495</v>
      </c>
      <c r="B497" s="37">
        <v>202204</v>
      </c>
      <c r="C497" s="37">
        <v>21</v>
      </c>
      <c r="D497" s="37">
        <v>14</v>
      </c>
      <c r="E497" s="37">
        <v>264.99214000000001</v>
      </c>
      <c r="F497" s="37">
        <v>73.758930000000007</v>
      </c>
    </row>
    <row r="498" spans="1:6" x14ac:dyDescent="0.2">
      <c r="A498" s="4">
        <v>496</v>
      </c>
      <c r="B498" s="37">
        <v>202204</v>
      </c>
      <c r="C498" s="37">
        <v>21</v>
      </c>
      <c r="D498" s="37">
        <v>15</v>
      </c>
      <c r="E498" s="37">
        <v>123.38154</v>
      </c>
      <c r="F498" s="37">
        <v>120.4361</v>
      </c>
    </row>
    <row r="499" spans="1:6" x14ac:dyDescent="0.2">
      <c r="A499" s="4">
        <v>497</v>
      </c>
      <c r="B499" s="37">
        <v>202204</v>
      </c>
      <c r="C499" s="37">
        <v>21</v>
      </c>
      <c r="D499" s="37">
        <v>16</v>
      </c>
      <c r="E499" s="37">
        <v>120.98428</v>
      </c>
      <c r="F499" s="37">
        <v>120.4361</v>
      </c>
    </row>
    <row r="500" spans="1:6" x14ac:dyDescent="0.2">
      <c r="A500" s="4">
        <v>498</v>
      </c>
      <c r="B500" s="37">
        <v>202204</v>
      </c>
      <c r="C500" s="37">
        <v>21</v>
      </c>
      <c r="D500" s="37">
        <v>17</v>
      </c>
      <c r="E500" s="37">
        <v>119.02883</v>
      </c>
      <c r="F500" s="37">
        <v>118.48882999999999</v>
      </c>
    </row>
    <row r="501" spans="1:6" x14ac:dyDescent="0.2">
      <c r="A501" s="4">
        <v>499</v>
      </c>
      <c r="B501" s="37">
        <v>202204</v>
      </c>
      <c r="C501" s="37">
        <v>21</v>
      </c>
      <c r="D501" s="37">
        <v>18</v>
      </c>
      <c r="E501" s="37">
        <v>120.98428</v>
      </c>
      <c r="F501" s="37">
        <v>120.4361</v>
      </c>
    </row>
    <row r="502" spans="1:6" x14ac:dyDescent="0.2">
      <c r="A502" s="4">
        <v>500</v>
      </c>
      <c r="B502" s="37">
        <v>202204</v>
      </c>
      <c r="C502" s="37">
        <v>21</v>
      </c>
      <c r="D502" s="37">
        <v>19</v>
      </c>
      <c r="E502" s="37">
        <v>110.46248</v>
      </c>
      <c r="F502" s="37">
        <v>110.38885000000001</v>
      </c>
    </row>
    <row r="503" spans="1:6" x14ac:dyDescent="0.2">
      <c r="A503" s="4">
        <v>501</v>
      </c>
      <c r="B503" s="37">
        <v>202204</v>
      </c>
      <c r="C503" s="37">
        <v>21</v>
      </c>
      <c r="D503" s="37">
        <v>20</v>
      </c>
      <c r="E503" s="37">
        <v>103.19704</v>
      </c>
      <c r="F503" s="37">
        <v>103.13159</v>
      </c>
    </row>
    <row r="504" spans="1:6" x14ac:dyDescent="0.2">
      <c r="A504" s="4">
        <v>502</v>
      </c>
      <c r="B504" s="37">
        <v>202204</v>
      </c>
      <c r="C504" s="37">
        <v>21</v>
      </c>
      <c r="D504" s="37">
        <v>21</v>
      </c>
      <c r="E504" s="37">
        <v>95.931610000000006</v>
      </c>
      <c r="F504" s="37">
        <v>95.866150000000005</v>
      </c>
    </row>
    <row r="505" spans="1:6" x14ac:dyDescent="0.2">
      <c r="A505" s="4">
        <v>503</v>
      </c>
      <c r="B505" s="37">
        <v>202204</v>
      </c>
      <c r="C505" s="37">
        <v>21</v>
      </c>
      <c r="D505" s="37">
        <v>22</v>
      </c>
      <c r="E505" s="37">
        <v>95.931610000000006</v>
      </c>
      <c r="F505" s="37">
        <v>95.866150000000005</v>
      </c>
    </row>
    <row r="506" spans="1:6" x14ac:dyDescent="0.2">
      <c r="A506" s="4">
        <v>504</v>
      </c>
      <c r="B506" s="37">
        <v>202204</v>
      </c>
      <c r="C506" s="37">
        <v>21</v>
      </c>
      <c r="D506" s="37">
        <v>23</v>
      </c>
      <c r="E506" s="37">
        <v>96.864329999999995</v>
      </c>
      <c r="F506" s="37">
        <v>96.798879999999997</v>
      </c>
    </row>
    <row r="507" spans="1:6" x14ac:dyDescent="0.2">
      <c r="A507" s="4">
        <v>505</v>
      </c>
      <c r="B507" s="37">
        <v>202204</v>
      </c>
      <c r="C507" s="37">
        <v>21</v>
      </c>
      <c r="D507" s="37">
        <v>24</v>
      </c>
      <c r="E507" s="37">
        <v>97.404330000000002</v>
      </c>
      <c r="F507" s="37">
        <v>97.33887</v>
      </c>
    </row>
    <row r="508" spans="1:6" x14ac:dyDescent="0.2">
      <c r="A508" s="4">
        <v>506</v>
      </c>
      <c r="B508" s="37">
        <v>202204</v>
      </c>
      <c r="C508" s="37">
        <v>22</v>
      </c>
      <c r="D508" s="37">
        <v>1</v>
      </c>
      <c r="E508" s="37">
        <v>267.35129999999998</v>
      </c>
      <c r="F508" s="37">
        <v>94.216189999999997</v>
      </c>
    </row>
    <row r="509" spans="1:6" x14ac:dyDescent="0.2">
      <c r="A509" s="4">
        <v>507</v>
      </c>
      <c r="B509" s="37">
        <v>202204</v>
      </c>
      <c r="C509" s="37">
        <v>22</v>
      </c>
      <c r="D509" s="37">
        <v>2</v>
      </c>
      <c r="E509" s="37">
        <v>267.35129999999998</v>
      </c>
      <c r="F509" s="37">
        <v>94.216189999999997</v>
      </c>
    </row>
    <row r="510" spans="1:6" x14ac:dyDescent="0.2">
      <c r="A510" s="4">
        <v>508</v>
      </c>
      <c r="B510" s="37">
        <v>202204</v>
      </c>
      <c r="C510" s="37">
        <v>22</v>
      </c>
      <c r="D510" s="37">
        <v>3</v>
      </c>
      <c r="E510" s="37">
        <v>267.35129999999998</v>
      </c>
      <c r="F510" s="37">
        <v>94.216189999999997</v>
      </c>
    </row>
    <row r="511" spans="1:6" x14ac:dyDescent="0.2">
      <c r="A511" s="4">
        <v>509</v>
      </c>
      <c r="B511" s="37">
        <v>202204</v>
      </c>
      <c r="C511" s="37">
        <v>22</v>
      </c>
      <c r="D511" s="37">
        <v>4</v>
      </c>
      <c r="E511" s="37">
        <v>267.35129999999998</v>
      </c>
      <c r="F511" s="37">
        <v>75.457849999999993</v>
      </c>
    </row>
    <row r="512" spans="1:6" x14ac:dyDescent="0.2">
      <c r="A512" s="4">
        <v>510</v>
      </c>
      <c r="B512" s="37">
        <v>202204</v>
      </c>
      <c r="C512" s="37">
        <v>22</v>
      </c>
      <c r="D512" s="37">
        <v>5</v>
      </c>
      <c r="E512" s="37">
        <v>267.35129999999998</v>
      </c>
      <c r="F512" s="37">
        <v>90.265349999999998</v>
      </c>
    </row>
    <row r="513" spans="1:6" x14ac:dyDescent="0.2">
      <c r="A513" s="4">
        <v>511</v>
      </c>
      <c r="B513" s="37">
        <v>202204</v>
      </c>
      <c r="C513" s="37">
        <v>22</v>
      </c>
      <c r="D513" s="37">
        <v>6</v>
      </c>
      <c r="E513" s="37">
        <v>267.35129999999998</v>
      </c>
      <c r="F513" s="37">
        <v>94.216189999999997</v>
      </c>
    </row>
    <row r="514" spans="1:6" x14ac:dyDescent="0.2">
      <c r="A514" s="4">
        <v>512</v>
      </c>
      <c r="B514" s="37">
        <v>202204</v>
      </c>
      <c r="C514" s="37">
        <v>22</v>
      </c>
      <c r="D514" s="37">
        <v>7</v>
      </c>
      <c r="E514" s="37">
        <v>235.63843</v>
      </c>
      <c r="F514" s="37">
        <v>94.216189999999997</v>
      </c>
    </row>
    <row r="515" spans="1:6" x14ac:dyDescent="0.2">
      <c r="A515" s="4">
        <v>513</v>
      </c>
      <c r="B515" s="37">
        <v>202204</v>
      </c>
      <c r="C515" s="37">
        <v>22</v>
      </c>
      <c r="D515" s="37">
        <v>8</v>
      </c>
      <c r="E515" s="37">
        <v>94.379450000000006</v>
      </c>
      <c r="F515" s="37">
        <v>94.216189999999997</v>
      </c>
    </row>
    <row r="516" spans="1:6" x14ac:dyDescent="0.2">
      <c r="A516" s="4">
        <v>514</v>
      </c>
      <c r="B516" s="37">
        <v>202204</v>
      </c>
      <c r="C516" s="37">
        <v>22</v>
      </c>
      <c r="D516" s="37">
        <v>9</v>
      </c>
      <c r="E516" s="37">
        <v>124.01078</v>
      </c>
      <c r="F516" s="37">
        <v>123.45569999999999</v>
      </c>
    </row>
    <row r="517" spans="1:6" x14ac:dyDescent="0.2">
      <c r="A517" s="4">
        <v>515</v>
      </c>
      <c r="B517" s="37">
        <v>202204</v>
      </c>
      <c r="C517" s="37">
        <v>22</v>
      </c>
      <c r="D517" s="37">
        <v>10</v>
      </c>
      <c r="E517" s="37">
        <v>132.94099</v>
      </c>
      <c r="F517" s="37">
        <v>132.3451</v>
      </c>
    </row>
    <row r="518" spans="1:6" x14ac:dyDescent="0.2">
      <c r="A518" s="4">
        <v>516</v>
      </c>
      <c r="B518" s="37">
        <v>202204</v>
      </c>
      <c r="C518" s="37">
        <v>22</v>
      </c>
      <c r="D518" s="37">
        <v>11</v>
      </c>
      <c r="E518" s="37">
        <v>132.94099</v>
      </c>
      <c r="F518" s="37">
        <v>132.3451</v>
      </c>
    </row>
    <row r="519" spans="1:6" x14ac:dyDescent="0.2">
      <c r="A519" s="4">
        <v>517</v>
      </c>
      <c r="B519" s="37">
        <v>202204</v>
      </c>
      <c r="C519" s="37">
        <v>22</v>
      </c>
      <c r="D519" s="37">
        <v>12</v>
      </c>
      <c r="E519" s="37">
        <v>132.94099</v>
      </c>
      <c r="F519" s="37">
        <v>132.3451</v>
      </c>
    </row>
    <row r="520" spans="1:6" x14ac:dyDescent="0.2">
      <c r="A520" s="4">
        <v>518</v>
      </c>
      <c r="B520" s="37">
        <v>202204</v>
      </c>
      <c r="C520" s="37">
        <v>22</v>
      </c>
      <c r="D520" s="37">
        <v>13</v>
      </c>
      <c r="E520" s="37">
        <v>132.94099</v>
      </c>
      <c r="F520" s="37">
        <v>132.3451</v>
      </c>
    </row>
    <row r="521" spans="1:6" x14ac:dyDescent="0.2">
      <c r="A521" s="4">
        <v>519</v>
      </c>
      <c r="B521" s="37">
        <v>202204</v>
      </c>
      <c r="C521" s="37">
        <v>22</v>
      </c>
      <c r="D521" s="37">
        <v>14</v>
      </c>
      <c r="E521" s="37">
        <v>105.24427</v>
      </c>
      <c r="F521" s="37">
        <v>104.77898</v>
      </c>
    </row>
    <row r="522" spans="1:6" x14ac:dyDescent="0.2">
      <c r="A522" s="4">
        <v>520</v>
      </c>
      <c r="B522" s="37">
        <v>202204</v>
      </c>
      <c r="C522" s="37">
        <v>22</v>
      </c>
      <c r="D522" s="37">
        <v>15</v>
      </c>
      <c r="E522" s="37">
        <v>83.016689999999997</v>
      </c>
      <c r="F522" s="37">
        <v>82.641199999999998</v>
      </c>
    </row>
    <row r="523" spans="1:6" x14ac:dyDescent="0.2">
      <c r="A523" s="4">
        <v>521</v>
      </c>
      <c r="B523" s="37">
        <v>202204</v>
      </c>
      <c r="C523" s="37">
        <v>22</v>
      </c>
      <c r="D523" s="37">
        <v>16</v>
      </c>
      <c r="E523" s="37">
        <v>81.726950000000002</v>
      </c>
      <c r="F523" s="37">
        <v>81.359620000000007</v>
      </c>
    </row>
    <row r="524" spans="1:6" x14ac:dyDescent="0.2">
      <c r="A524" s="4">
        <v>522</v>
      </c>
      <c r="B524" s="37">
        <v>202204</v>
      </c>
      <c r="C524" s="37">
        <v>22</v>
      </c>
      <c r="D524" s="37">
        <v>17</v>
      </c>
      <c r="E524" s="37">
        <v>81.726950000000002</v>
      </c>
      <c r="F524" s="37">
        <v>81.359620000000007</v>
      </c>
    </row>
    <row r="525" spans="1:6" x14ac:dyDescent="0.2">
      <c r="A525" s="4">
        <v>523</v>
      </c>
      <c r="B525" s="37">
        <v>202204</v>
      </c>
      <c r="C525" s="37">
        <v>22</v>
      </c>
      <c r="D525" s="37">
        <v>18</v>
      </c>
      <c r="E525" s="37">
        <v>126.20659999999999</v>
      </c>
      <c r="F525" s="37">
        <v>125.63518999999999</v>
      </c>
    </row>
    <row r="526" spans="1:6" x14ac:dyDescent="0.2">
      <c r="A526" s="4">
        <v>524</v>
      </c>
      <c r="B526" s="37">
        <v>202204</v>
      </c>
      <c r="C526" s="37">
        <v>22</v>
      </c>
      <c r="D526" s="37">
        <v>19</v>
      </c>
      <c r="E526" s="37">
        <v>92.379540000000006</v>
      </c>
      <c r="F526" s="37">
        <v>92.322400000000002</v>
      </c>
    </row>
    <row r="527" spans="1:6" x14ac:dyDescent="0.2">
      <c r="A527" s="4">
        <v>525</v>
      </c>
      <c r="B527" s="37">
        <v>202204</v>
      </c>
      <c r="C527" s="37">
        <v>22</v>
      </c>
      <c r="D527" s="37">
        <v>20</v>
      </c>
      <c r="E527" s="37">
        <v>92.379540000000006</v>
      </c>
      <c r="F527" s="37">
        <v>92.322400000000002</v>
      </c>
    </row>
    <row r="528" spans="1:6" x14ac:dyDescent="0.2">
      <c r="A528" s="4">
        <v>526</v>
      </c>
      <c r="B528" s="37">
        <v>202204</v>
      </c>
      <c r="C528" s="37">
        <v>22</v>
      </c>
      <c r="D528" s="37">
        <v>21</v>
      </c>
      <c r="E528" s="37">
        <v>92.379540000000006</v>
      </c>
      <c r="F528" s="37">
        <v>92.322400000000002</v>
      </c>
    </row>
    <row r="529" spans="1:6" x14ac:dyDescent="0.2">
      <c r="A529" s="4">
        <v>527</v>
      </c>
      <c r="B529" s="37">
        <v>202204</v>
      </c>
      <c r="C529" s="37">
        <v>22</v>
      </c>
      <c r="D529" s="37">
        <v>22</v>
      </c>
      <c r="E529" s="37">
        <v>92.379540000000006</v>
      </c>
      <c r="F529" s="37">
        <v>92.322400000000002</v>
      </c>
    </row>
    <row r="530" spans="1:6" x14ac:dyDescent="0.2">
      <c r="A530" s="4">
        <v>528</v>
      </c>
      <c r="B530" s="37">
        <v>202204</v>
      </c>
      <c r="C530" s="37">
        <v>22</v>
      </c>
      <c r="D530" s="37">
        <v>23</v>
      </c>
      <c r="E530" s="37">
        <v>92.379540000000006</v>
      </c>
      <c r="F530" s="37">
        <v>92.322400000000002</v>
      </c>
    </row>
    <row r="531" spans="1:6" x14ac:dyDescent="0.2">
      <c r="A531" s="4">
        <v>529</v>
      </c>
      <c r="B531" s="37">
        <v>202204</v>
      </c>
      <c r="C531" s="37">
        <v>22</v>
      </c>
      <c r="D531" s="37">
        <v>24</v>
      </c>
      <c r="E531" s="37">
        <v>92.379540000000006</v>
      </c>
      <c r="F531" s="37">
        <v>92.322400000000002</v>
      </c>
    </row>
    <row r="532" spans="1:6" x14ac:dyDescent="0.2">
      <c r="A532" s="4">
        <v>530</v>
      </c>
      <c r="B532" s="37">
        <v>202204</v>
      </c>
      <c r="C532" s="37">
        <v>23</v>
      </c>
      <c r="D532" s="37">
        <v>1</v>
      </c>
      <c r="E532" s="37">
        <v>92.122619999999998</v>
      </c>
      <c r="F532" s="37">
        <v>91.967230000000001</v>
      </c>
    </row>
    <row r="533" spans="1:6" x14ac:dyDescent="0.2">
      <c r="A533" s="4">
        <v>531</v>
      </c>
      <c r="B533" s="37">
        <v>202204</v>
      </c>
      <c r="C533" s="37">
        <v>23</v>
      </c>
      <c r="D533" s="37">
        <v>2</v>
      </c>
      <c r="E533" s="37">
        <v>113.19862000000001</v>
      </c>
      <c r="F533" s="37">
        <v>113.00233</v>
      </c>
    </row>
    <row r="534" spans="1:6" x14ac:dyDescent="0.2">
      <c r="A534" s="4">
        <v>532</v>
      </c>
      <c r="B534" s="37">
        <v>202204</v>
      </c>
      <c r="C534" s="37">
        <v>23</v>
      </c>
      <c r="D534" s="37">
        <v>3</v>
      </c>
      <c r="E534" s="37">
        <v>92.081729999999993</v>
      </c>
      <c r="F534" s="37">
        <v>91.926339999999996</v>
      </c>
    </row>
    <row r="535" spans="1:6" x14ac:dyDescent="0.2">
      <c r="A535" s="4">
        <v>533</v>
      </c>
      <c r="B535" s="37">
        <v>202204</v>
      </c>
      <c r="C535" s="37">
        <v>23</v>
      </c>
      <c r="D535" s="37">
        <v>4</v>
      </c>
      <c r="E535" s="37">
        <v>82.758240000000001</v>
      </c>
      <c r="F535" s="37">
        <v>82.61103</v>
      </c>
    </row>
    <row r="536" spans="1:6" x14ac:dyDescent="0.2">
      <c r="A536" s="4">
        <v>534</v>
      </c>
      <c r="B536" s="37">
        <v>202204</v>
      </c>
      <c r="C536" s="37">
        <v>23</v>
      </c>
      <c r="D536" s="37">
        <v>5</v>
      </c>
      <c r="E536" s="37">
        <v>82.758240000000001</v>
      </c>
      <c r="F536" s="37">
        <v>82.61103</v>
      </c>
    </row>
    <row r="537" spans="1:6" x14ac:dyDescent="0.2">
      <c r="A537" s="4">
        <v>535</v>
      </c>
      <c r="B537" s="37">
        <v>202204</v>
      </c>
      <c r="C537" s="37">
        <v>23</v>
      </c>
      <c r="D537" s="37">
        <v>6</v>
      </c>
      <c r="E537" s="37">
        <v>82.758240000000001</v>
      </c>
      <c r="F537" s="37">
        <v>82.61103</v>
      </c>
    </row>
    <row r="538" spans="1:6" x14ac:dyDescent="0.2">
      <c r="A538" s="4">
        <v>536</v>
      </c>
      <c r="B538" s="37">
        <v>202204</v>
      </c>
      <c r="C538" s="37">
        <v>23</v>
      </c>
      <c r="D538" s="37">
        <v>7</v>
      </c>
      <c r="E538" s="37">
        <v>83.273489999999995</v>
      </c>
      <c r="F538" s="37">
        <v>83.126270000000005</v>
      </c>
    </row>
    <row r="539" spans="1:6" x14ac:dyDescent="0.2">
      <c r="A539" s="4">
        <v>537</v>
      </c>
      <c r="B539" s="37">
        <v>202204</v>
      </c>
      <c r="C539" s="37">
        <v>23</v>
      </c>
      <c r="D539" s="37">
        <v>8</v>
      </c>
      <c r="E539" s="37">
        <v>50.551310000000001</v>
      </c>
      <c r="F539" s="37">
        <v>50.469520000000003</v>
      </c>
    </row>
    <row r="540" spans="1:6" x14ac:dyDescent="0.2">
      <c r="A540" s="4">
        <v>538</v>
      </c>
      <c r="B540" s="37">
        <v>202204</v>
      </c>
      <c r="C540" s="37">
        <v>23</v>
      </c>
      <c r="D540" s="37">
        <v>9</v>
      </c>
      <c r="E540" s="37">
        <v>49.807070000000003</v>
      </c>
      <c r="F540" s="37">
        <v>49.58625</v>
      </c>
    </row>
    <row r="541" spans="1:6" x14ac:dyDescent="0.2">
      <c r="A541" s="4">
        <v>539</v>
      </c>
      <c r="B541" s="37">
        <v>202204</v>
      </c>
      <c r="C541" s="37">
        <v>23</v>
      </c>
      <c r="D541" s="37">
        <v>10</v>
      </c>
      <c r="E541" s="37">
        <v>58.042810000000003</v>
      </c>
      <c r="F541" s="37">
        <v>57.781100000000002</v>
      </c>
    </row>
    <row r="542" spans="1:6" x14ac:dyDescent="0.2">
      <c r="A542" s="4">
        <v>540</v>
      </c>
      <c r="B542" s="37">
        <v>202204</v>
      </c>
      <c r="C542" s="37">
        <v>23</v>
      </c>
      <c r="D542" s="37">
        <v>11</v>
      </c>
      <c r="E542" s="37">
        <v>167.67561000000001</v>
      </c>
      <c r="F542" s="37">
        <v>103.13906</v>
      </c>
    </row>
    <row r="543" spans="1:6" x14ac:dyDescent="0.2">
      <c r="A543" s="4">
        <v>541</v>
      </c>
      <c r="B543" s="37">
        <v>202204</v>
      </c>
      <c r="C543" s="37">
        <v>23</v>
      </c>
      <c r="D543" s="37">
        <v>12</v>
      </c>
      <c r="E543" s="37">
        <v>221.62099000000001</v>
      </c>
      <c r="F543" s="37">
        <v>98.714500000000001</v>
      </c>
    </row>
    <row r="544" spans="1:6" x14ac:dyDescent="0.2">
      <c r="A544" s="4">
        <v>542</v>
      </c>
      <c r="B544" s="37">
        <v>202204</v>
      </c>
      <c r="C544" s="37">
        <v>23</v>
      </c>
      <c r="D544" s="37">
        <v>13</v>
      </c>
      <c r="E544" s="37">
        <v>223.68198000000001</v>
      </c>
      <c r="F544" s="37">
        <v>98.714500000000001</v>
      </c>
    </row>
    <row r="545" spans="1:6" x14ac:dyDescent="0.2">
      <c r="A545" s="4">
        <v>543</v>
      </c>
      <c r="B545" s="37">
        <v>202204</v>
      </c>
      <c r="C545" s="37">
        <v>23</v>
      </c>
      <c r="D545" s="37">
        <v>14</v>
      </c>
      <c r="E545" s="37">
        <v>262.76702999999998</v>
      </c>
      <c r="F545" s="37">
        <v>98.714500000000001</v>
      </c>
    </row>
    <row r="546" spans="1:6" x14ac:dyDescent="0.2">
      <c r="A546" s="4">
        <v>544</v>
      </c>
      <c r="B546" s="37">
        <v>202204</v>
      </c>
      <c r="C546" s="37">
        <v>23</v>
      </c>
      <c r="D546" s="37">
        <v>15</v>
      </c>
      <c r="E546" s="37">
        <v>262.76702999999998</v>
      </c>
      <c r="F546" s="37">
        <v>98.714500000000001</v>
      </c>
    </row>
    <row r="547" spans="1:6" x14ac:dyDescent="0.2">
      <c r="A547" s="4">
        <v>545</v>
      </c>
      <c r="B547" s="37">
        <v>202204</v>
      </c>
      <c r="C547" s="37">
        <v>23</v>
      </c>
      <c r="D547" s="37">
        <v>16</v>
      </c>
      <c r="E547" s="37">
        <v>262.76702999999998</v>
      </c>
      <c r="F547" s="37">
        <v>32.90211</v>
      </c>
    </row>
    <row r="548" spans="1:6" x14ac:dyDescent="0.2">
      <c r="A548" s="4">
        <v>546</v>
      </c>
      <c r="B548" s="37">
        <v>202204</v>
      </c>
      <c r="C548" s="37">
        <v>23</v>
      </c>
      <c r="D548" s="37">
        <v>17</v>
      </c>
      <c r="E548" s="37">
        <v>262.76702999999998</v>
      </c>
      <c r="F548" s="37">
        <v>76.076409999999996</v>
      </c>
    </row>
    <row r="549" spans="1:6" x14ac:dyDescent="0.2">
      <c r="A549" s="4">
        <v>547</v>
      </c>
      <c r="B549" s="37">
        <v>202204</v>
      </c>
      <c r="C549" s="37">
        <v>23</v>
      </c>
      <c r="D549" s="37">
        <v>18</v>
      </c>
      <c r="E549" s="37">
        <v>262.76702999999998</v>
      </c>
      <c r="F549" s="37">
        <v>155.21156999999999</v>
      </c>
    </row>
    <row r="550" spans="1:6" x14ac:dyDescent="0.2">
      <c r="A550" s="4">
        <v>548</v>
      </c>
      <c r="B550" s="37">
        <v>202204</v>
      </c>
      <c r="C550" s="37">
        <v>23</v>
      </c>
      <c r="D550" s="37">
        <v>19</v>
      </c>
      <c r="E550" s="37">
        <v>269.70238999999998</v>
      </c>
      <c r="F550" s="37">
        <v>116.68266</v>
      </c>
    </row>
    <row r="551" spans="1:6" x14ac:dyDescent="0.2">
      <c r="A551" s="4">
        <v>549</v>
      </c>
      <c r="B551" s="37">
        <v>202204</v>
      </c>
      <c r="C551" s="37">
        <v>23</v>
      </c>
      <c r="D551" s="37">
        <v>20</v>
      </c>
      <c r="E551" s="37">
        <v>269.70238999999998</v>
      </c>
      <c r="F551" s="37">
        <v>116.68266</v>
      </c>
    </row>
    <row r="552" spans="1:6" x14ac:dyDescent="0.2">
      <c r="A552" s="4">
        <v>550</v>
      </c>
      <c r="B552" s="37">
        <v>202204</v>
      </c>
      <c r="C552" s="37">
        <v>23</v>
      </c>
      <c r="D552" s="37">
        <v>21</v>
      </c>
      <c r="E552" s="37">
        <v>269.70238999999998</v>
      </c>
      <c r="F552" s="37">
        <v>207.42312000000001</v>
      </c>
    </row>
    <row r="553" spans="1:6" x14ac:dyDescent="0.2">
      <c r="A553" s="4">
        <v>551</v>
      </c>
      <c r="B553" s="37">
        <v>202204</v>
      </c>
      <c r="C553" s="37">
        <v>23</v>
      </c>
      <c r="D553" s="37">
        <v>22</v>
      </c>
      <c r="E553" s="37">
        <v>192.97989000000001</v>
      </c>
      <c r="F553" s="37">
        <v>171.01244</v>
      </c>
    </row>
    <row r="554" spans="1:6" x14ac:dyDescent="0.2">
      <c r="A554" s="4">
        <v>552</v>
      </c>
      <c r="B554" s="37">
        <v>202204</v>
      </c>
      <c r="C554" s="37">
        <v>23</v>
      </c>
      <c r="D554" s="37">
        <v>23</v>
      </c>
      <c r="E554" s="37">
        <v>116.76443999999999</v>
      </c>
      <c r="F554" s="37">
        <v>116.68266</v>
      </c>
    </row>
    <row r="555" spans="1:6" x14ac:dyDescent="0.2">
      <c r="A555" s="4">
        <v>553</v>
      </c>
      <c r="B555" s="37">
        <v>202204</v>
      </c>
      <c r="C555" s="37">
        <v>23</v>
      </c>
      <c r="D555" s="37">
        <v>24</v>
      </c>
      <c r="E555" s="37">
        <v>116.76443999999999</v>
      </c>
      <c r="F555" s="37">
        <v>116.68266</v>
      </c>
    </row>
    <row r="556" spans="1:6" x14ac:dyDescent="0.2">
      <c r="A556" s="4">
        <v>554</v>
      </c>
      <c r="B556" s="37">
        <v>202204</v>
      </c>
      <c r="C556" s="37">
        <v>24</v>
      </c>
      <c r="D556" s="37">
        <v>1</v>
      </c>
      <c r="E556" s="37">
        <v>89.840819999999994</v>
      </c>
      <c r="F556" s="37">
        <v>89.685429999999997</v>
      </c>
    </row>
    <row r="557" spans="1:6" x14ac:dyDescent="0.2">
      <c r="A557" s="4">
        <v>555</v>
      </c>
      <c r="B557" s="37">
        <v>202204</v>
      </c>
      <c r="C557" s="37">
        <v>24</v>
      </c>
      <c r="D557" s="37">
        <v>2</v>
      </c>
      <c r="E557" s="37">
        <v>72.281580000000005</v>
      </c>
      <c r="F557" s="37">
        <v>72.150729999999996</v>
      </c>
    </row>
    <row r="558" spans="1:6" x14ac:dyDescent="0.2">
      <c r="A558" s="4">
        <v>556</v>
      </c>
      <c r="B558" s="37">
        <v>202204</v>
      </c>
      <c r="C558" s="37">
        <v>24</v>
      </c>
      <c r="D558" s="37">
        <v>3</v>
      </c>
      <c r="E558" s="37">
        <v>69.206469999999996</v>
      </c>
      <c r="F558" s="37">
        <v>69.083789999999993</v>
      </c>
    </row>
    <row r="559" spans="1:6" x14ac:dyDescent="0.2">
      <c r="A559" s="4">
        <v>557</v>
      </c>
      <c r="B559" s="37">
        <v>202204</v>
      </c>
      <c r="C559" s="37">
        <v>24</v>
      </c>
      <c r="D559" s="37">
        <v>4</v>
      </c>
      <c r="E559" s="37">
        <v>59.318660000000001</v>
      </c>
      <c r="F559" s="37">
        <v>59.22052</v>
      </c>
    </row>
    <row r="560" spans="1:6" x14ac:dyDescent="0.2">
      <c r="A560" s="4">
        <v>558</v>
      </c>
      <c r="B560" s="37">
        <v>202204</v>
      </c>
      <c r="C560" s="37">
        <v>24</v>
      </c>
      <c r="D560" s="37">
        <v>5</v>
      </c>
      <c r="E560" s="37">
        <v>33.948950000000004</v>
      </c>
      <c r="F560" s="37">
        <v>33.8917</v>
      </c>
    </row>
    <row r="561" spans="1:6" x14ac:dyDescent="0.2">
      <c r="A561" s="4">
        <v>559</v>
      </c>
      <c r="B561" s="37">
        <v>202204</v>
      </c>
      <c r="C561" s="37">
        <v>24</v>
      </c>
      <c r="D561" s="37">
        <v>6</v>
      </c>
      <c r="E561" s="37">
        <v>0</v>
      </c>
      <c r="F561" s="37">
        <v>0</v>
      </c>
    </row>
    <row r="562" spans="1:6" x14ac:dyDescent="0.2">
      <c r="A562" s="4">
        <v>560</v>
      </c>
      <c r="B562" s="37">
        <v>202204</v>
      </c>
      <c r="C562" s="37">
        <v>24</v>
      </c>
      <c r="D562" s="37">
        <v>7</v>
      </c>
      <c r="E562" s="37">
        <v>0</v>
      </c>
      <c r="F562" s="37">
        <v>0</v>
      </c>
    </row>
    <row r="563" spans="1:6" x14ac:dyDescent="0.2">
      <c r="A563" s="4">
        <v>561</v>
      </c>
      <c r="B563" s="37">
        <v>202204</v>
      </c>
      <c r="C563" s="37">
        <v>24</v>
      </c>
      <c r="D563" s="37">
        <v>8</v>
      </c>
      <c r="E563" s="37">
        <v>0.63792000000000004</v>
      </c>
      <c r="F563" s="37">
        <v>0.62973999999999997</v>
      </c>
    </row>
    <row r="564" spans="1:6" x14ac:dyDescent="0.2">
      <c r="A564" s="4">
        <v>562</v>
      </c>
      <c r="B564" s="37">
        <v>202204</v>
      </c>
      <c r="C564" s="37">
        <v>24</v>
      </c>
      <c r="D564" s="37">
        <v>9</v>
      </c>
      <c r="E564" s="37">
        <v>0</v>
      </c>
      <c r="F564" s="37">
        <v>0</v>
      </c>
    </row>
    <row r="565" spans="1:6" x14ac:dyDescent="0.2">
      <c r="A565" s="4">
        <v>563</v>
      </c>
      <c r="B565" s="37">
        <v>202204</v>
      </c>
      <c r="C565" s="37">
        <v>24</v>
      </c>
      <c r="D565" s="37">
        <v>10</v>
      </c>
      <c r="E565" s="37">
        <v>0</v>
      </c>
      <c r="F565" s="37">
        <v>0</v>
      </c>
    </row>
    <row r="566" spans="1:6" x14ac:dyDescent="0.2">
      <c r="A566" s="4">
        <v>564</v>
      </c>
      <c r="B566" s="37">
        <v>202204</v>
      </c>
      <c r="C566" s="37">
        <v>24</v>
      </c>
      <c r="D566" s="37">
        <v>11</v>
      </c>
      <c r="E566" s="37">
        <v>0</v>
      </c>
      <c r="F566" s="37">
        <v>0</v>
      </c>
    </row>
    <row r="567" spans="1:6" x14ac:dyDescent="0.2">
      <c r="A567" s="4">
        <v>565</v>
      </c>
      <c r="B567" s="37">
        <v>202204</v>
      </c>
      <c r="C567" s="37">
        <v>24</v>
      </c>
      <c r="D567" s="37">
        <v>12</v>
      </c>
      <c r="E567" s="37">
        <v>0</v>
      </c>
      <c r="F567" s="37">
        <v>0</v>
      </c>
    </row>
    <row r="568" spans="1:6" x14ac:dyDescent="0.2">
      <c r="A568" s="4">
        <v>566</v>
      </c>
      <c r="B568" s="37">
        <v>202204</v>
      </c>
      <c r="C568" s="37">
        <v>24</v>
      </c>
      <c r="D568" s="37">
        <v>13</v>
      </c>
      <c r="E568" s="37">
        <v>0</v>
      </c>
      <c r="F568" s="37">
        <v>0</v>
      </c>
    </row>
    <row r="569" spans="1:6" x14ac:dyDescent="0.2">
      <c r="A569" s="4">
        <v>567</v>
      </c>
      <c r="B569" s="37">
        <v>202204</v>
      </c>
      <c r="C569" s="37">
        <v>24</v>
      </c>
      <c r="D569" s="37">
        <v>14</v>
      </c>
      <c r="E569" s="37">
        <v>0</v>
      </c>
      <c r="F569" s="37">
        <v>0</v>
      </c>
    </row>
    <row r="570" spans="1:6" x14ac:dyDescent="0.2">
      <c r="A570" s="4">
        <v>568</v>
      </c>
      <c r="B570" s="37">
        <v>202204</v>
      </c>
      <c r="C570" s="37">
        <v>24</v>
      </c>
      <c r="D570" s="37">
        <v>15</v>
      </c>
      <c r="E570" s="37">
        <v>0</v>
      </c>
      <c r="F570" s="37">
        <v>0</v>
      </c>
    </row>
    <row r="571" spans="1:6" x14ac:dyDescent="0.2">
      <c r="A571" s="4">
        <v>569</v>
      </c>
      <c r="B571" s="37">
        <v>202204</v>
      </c>
      <c r="C571" s="37">
        <v>24</v>
      </c>
      <c r="D571" s="37">
        <v>16</v>
      </c>
      <c r="E571" s="37">
        <v>0</v>
      </c>
      <c r="F571" s="37">
        <v>0</v>
      </c>
    </row>
    <row r="572" spans="1:6" x14ac:dyDescent="0.2">
      <c r="A572" s="4">
        <v>570</v>
      </c>
      <c r="B572" s="37">
        <v>202204</v>
      </c>
      <c r="C572" s="37">
        <v>24</v>
      </c>
      <c r="D572" s="37">
        <v>17</v>
      </c>
      <c r="E572" s="37">
        <v>24.290150000000001</v>
      </c>
      <c r="F572" s="37">
        <v>24.183820000000001</v>
      </c>
    </row>
    <row r="573" spans="1:6" x14ac:dyDescent="0.2">
      <c r="A573" s="4">
        <v>571</v>
      </c>
      <c r="B573" s="37">
        <v>202204</v>
      </c>
      <c r="C573" s="37">
        <v>24</v>
      </c>
      <c r="D573" s="37">
        <v>18</v>
      </c>
      <c r="E573" s="37">
        <v>98.632710000000003</v>
      </c>
      <c r="F573" s="37">
        <v>98.199250000000006</v>
      </c>
    </row>
    <row r="574" spans="1:6" x14ac:dyDescent="0.2">
      <c r="A574" s="4">
        <v>572</v>
      </c>
      <c r="B574" s="37">
        <v>202204</v>
      </c>
      <c r="C574" s="37">
        <v>24</v>
      </c>
      <c r="D574" s="37">
        <v>19</v>
      </c>
      <c r="E574" s="37">
        <v>111.62017</v>
      </c>
      <c r="F574" s="37">
        <v>111.54656</v>
      </c>
    </row>
    <row r="575" spans="1:6" x14ac:dyDescent="0.2">
      <c r="A575" s="4">
        <v>573</v>
      </c>
      <c r="B575" s="37">
        <v>202204</v>
      </c>
      <c r="C575" s="37">
        <v>24</v>
      </c>
      <c r="D575" s="37">
        <v>20</v>
      </c>
      <c r="E575" s="37">
        <v>238.91033999999999</v>
      </c>
      <c r="F575" s="37">
        <v>111.54656</v>
      </c>
    </row>
    <row r="576" spans="1:6" x14ac:dyDescent="0.2">
      <c r="A576" s="4">
        <v>574</v>
      </c>
      <c r="B576" s="37">
        <v>202204</v>
      </c>
      <c r="C576" s="37">
        <v>24</v>
      </c>
      <c r="D576" s="37">
        <v>21</v>
      </c>
      <c r="E576" s="37">
        <v>241.06947</v>
      </c>
      <c r="F576" s="37">
        <v>111.54656</v>
      </c>
    </row>
    <row r="577" spans="1:6" x14ac:dyDescent="0.2">
      <c r="A577" s="4">
        <v>575</v>
      </c>
      <c r="B577" s="37">
        <v>202204</v>
      </c>
      <c r="C577" s="37">
        <v>24</v>
      </c>
      <c r="D577" s="37">
        <v>22</v>
      </c>
      <c r="E577" s="37">
        <v>131.03593000000001</v>
      </c>
      <c r="F577" s="37">
        <v>111.54656</v>
      </c>
    </row>
    <row r="578" spans="1:6" x14ac:dyDescent="0.2">
      <c r="A578" s="4">
        <v>576</v>
      </c>
      <c r="B578" s="37">
        <v>202204</v>
      </c>
      <c r="C578" s="37">
        <v>24</v>
      </c>
      <c r="D578" s="37">
        <v>23</v>
      </c>
      <c r="E578" s="37">
        <v>111.62017</v>
      </c>
      <c r="F578" s="37">
        <v>111.54656</v>
      </c>
    </row>
    <row r="579" spans="1:6" x14ac:dyDescent="0.2">
      <c r="A579" s="4">
        <v>577</v>
      </c>
      <c r="B579" s="37">
        <v>202204</v>
      </c>
      <c r="C579" s="37">
        <v>24</v>
      </c>
      <c r="D579" s="37">
        <v>24</v>
      </c>
      <c r="E579" s="37">
        <v>111.62017</v>
      </c>
      <c r="F579" s="37">
        <v>111.54656</v>
      </c>
    </row>
    <row r="580" spans="1:6" x14ac:dyDescent="0.2">
      <c r="A580" s="4">
        <v>578</v>
      </c>
      <c r="B580" s="37">
        <v>202204</v>
      </c>
      <c r="C580" s="37">
        <v>25</v>
      </c>
      <c r="D580" s="37">
        <v>1</v>
      </c>
      <c r="E580" s="37">
        <v>57.396709999999999</v>
      </c>
      <c r="F580" s="37">
        <v>57.298569999999998</v>
      </c>
    </row>
    <row r="581" spans="1:6" x14ac:dyDescent="0.2">
      <c r="A581" s="4">
        <v>579</v>
      </c>
      <c r="B581" s="37">
        <v>202204</v>
      </c>
      <c r="C581" s="37">
        <v>25</v>
      </c>
      <c r="D581" s="37">
        <v>2</v>
      </c>
      <c r="E581" s="37">
        <v>58.378129999999999</v>
      </c>
      <c r="F581" s="37">
        <v>58.279989999999998</v>
      </c>
    </row>
    <row r="582" spans="1:6" x14ac:dyDescent="0.2">
      <c r="A582" s="4">
        <v>580</v>
      </c>
      <c r="B582" s="37">
        <v>202204</v>
      </c>
      <c r="C582" s="37">
        <v>25</v>
      </c>
      <c r="D582" s="37">
        <v>3</v>
      </c>
      <c r="E582" s="37">
        <v>55.981830000000002</v>
      </c>
      <c r="F582" s="37">
        <v>55.883690000000001</v>
      </c>
    </row>
    <row r="583" spans="1:6" x14ac:dyDescent="0.2">
      <c r="A583" s="4">
        <v>581</v>
      </c>
      <c r="B583" s="37">
        <v>202204</v>
      </c>
      <c r="C583" s="37">
        <v>25</v>
      </c>
      <c r="D583" s="37">
        <v>4</v>
      </c>
      <c r="E583" s="37">
        <v>57.642069999999997</v>
      </c>
      <c r="F583" s="37">
        <v>57.543930000000003</v>
      </c>
    </row>
    <row r="584" spans="1:6" x14ac:dyDescent="0.2">
      <c r="A584" s="4">
        <v>582</v>
      </c>
      <c r="B584" s="37">
        <v>202204</v>
      </c>
      <c r="C584" s="37">
        <v>25</v>
      </c>
      <c r="D584" s="37">
        <v>5</v>
      </c>
      <c r="E584" s="37">
        <v>57.642069999999997</v>
      </c>
      <c r="F584" s="37">
        <v>57.543930000000003</v>
      </c>
    </row>
    <row r="585" spans="1:6" x14ac:dyDescent="0.2">
      <c r="A585" s="4">
        <v>583</v>
      </c>
      <c r="B585" s="37">
        <v>202204</v>
      </c>
      <c r="C585" s="37">
        <v>25</v>
      </c>
      <c r="D585" s="37">
        <v>6</v>
      </c>
      <c r="E585" s="37">
        <v>63.367019999999997</v>
      </c>
      <c r="F585" s="37">
        <v>63.2607</v>
      </c>
    </row>
    <row r="586" spans="1:6" x14ac:dyDescent="0.2">
      <c r="A586" s="4">
        <v>584</v>
      </c>
      <c r="B586" s="37">
        <v>202204</v>
      </c>
      <c r="C586" s="37">
        <v>25</v>
      </c>
      <c r="D586" s="37">
        <v>7</v>
      </c>
      <c r="E586" s="37">
        <v>72.584190000000007</v>
      </c>
      <c r="F586" s="37">
        <v>72.461510000000004</v>
      </c>
    </row>
    <row r="587" spans="1:6" x14ac:dyDescent="0.2">
      <c r="A587" s="4">
        <v>585</v>
      </c>
      <c r="B587" s="37">
        <v>202204</v>
      </c>
      <c r="C587" s="37">
        <v>25</v>
      </c>
      <c r="D587" s="37">
        <v>8</v>
      </c>
      <c r="E587" s="37">
        <v>54.934980000000003</v>
      </c>
      <c r="F587" s="37">
        <v>54.836840000000002</v>
      </c>
    </row>
    <row r="588" spans="1:6" x14ac:dyDescent="0.2">
      <c r="A588" s="4">
        <v>586</v>
      </c>
      <c r="B588" s="37">
        <v>202204</v>
      </c>
      <c r="C588" s="37">
        <v>25</v>
      </c>
      <c r="D588" s="37">
        <v>9</v>
      </c>
      <c r="E588" s="37">
        <v>51.9253</v>
      </c>
      <c r="F588" s="37">
        <v>51.688119999999998</v>
      </c>
    </row>
    <row r="589" spans="1:6" x14ac:dyDescent="0.2">
      <c r="A589" s="4">
        <v>587</v>
      </c>
      <c r="B589" s="37">
        <v>202204</v>
      </c>
      <c r="C589" s="37">
        <v>25</v>
      </c>
      <c r="D589" s="37">
        <v>10</v>
      </c>
      <c r="E589" s="37">
        <v>208.55993000000001</v>
      </c>
      <c r="F589" s="37">
        <v>51.688119999999998</v>
      </c>
    </row>
    <row r="590" spans="1:6" x14ac:dyDescent="0.2">
      <c r="A590" s="4">
        <v>588</v>
      </c>
      <c r="B590" s="37">
        <v>202204</v>
      </c>
      <c r="C590" s="37">
        <v>25</v>
      </c>
      <c r="D590" s="37">
        <v>11</v>
      </c>
      <c r="E590" s="37">
        <v>260.77147000000002</v>
      </c>
      <c r="F590" s="37">
        <v>51.688119999999998</v>
      </c>
    </row>
    <row r="591" spans="1:6" x14ac:dyDescent="0.2">
      <c r="A591" s="4">
        <v>589</v>
      </c>
      <c r="B591" s="37">
        <v>202204</v>
      </c>
      <c r="C591" s="37">
        <v>25</v>
      </c>
      <c r="D591" s="37">
        <v>12</v>
      </c>
      <c r="E591" s="37">
        <v>236.81665000000001</v>
      </c>
      <c r="F591" s="37">
        <v>51.688119999999998</v>
      </c>
    </row>
    <row r="592" spans="1:6" x14ac:dyDescent="0.2">
      <c r="A592" s="4">
        <v>590</v>
      </c>
      <c r="B592" s="37">
        <v>202204</v>
      </c>
      <c r="C592" s="37">
        <v>25</v>
      </c>
      <c r="D592" s="37">
        <v>13</v>
      </c>
      <c r="E592" s="37">
        <v>224.84332000000001</v>
      </c>
      <c r="F592" s="37">
        <v>51.688119999999998</v>
      </c>
    </row>
    <row r="593" spans="1:6" x14ac:dyDescent="0.2">
      <c r="A593" s="4">
        <v>591</v>
      </c>
      <c r="B593" s="37">
        <v>202204</v>
      </c>
      <c r="C593" s="37">
        <v>25</v>
      </c>
      <c r="D593" s="37">
        <v>14</v>
      </c>
      <c r="E593" s="37">
        <v>224.84332000000001</v>
      </c>
      <c r="F593" s="37">
        <v>49.864310000000003</v>
      </c>
    </row>
    <row r="594" spans="1:6" x14ac:dyDescent="0.2">
      <c r="A594" s="4">
        <v>592</v>
      </c>
      <c r="B594" s="37">
        <v>202204</v>
      </c>
      <c r="C594" s="37">
        <v>25</v>
      </c>
      <c r="D594" s="37">
        <v>15</v>
      </c>
      <c r="E594" s="37">
        <v>224.84332000000001</v>
      </c>
      <c r="F594" s="37">
        <v>46.723770000000002</v>
      </c>
    </row>
    <row r="595" spans="1:6" x14ac:dyDescent="0.2">
      <c r="A595" s="4">
        <v>593</v>
      </c>
      <c r="B595" s="37">
        <v>202204</v>
      </c>
      <c r="C595" s="37">
        <v>25</v>
      </c>
      <c r="D595" s="37">
        <v>16</v>
      </c>
      <c r="E595" s="37">
        <v>224.84332000000001</v>
      </c>
      <c r="F595" s="37">
        <v>51.27102</v>
      </c>
    </row>
    <row r="596" spans="1:6" x14ac:dyDescent="0.2">
      <c r="A596" s="4">
        <v>594</v>
      </c>
      <c r="B596" s="37">
        <v>202204</v>
      </c>
      <c r="C596" s="37">
        <v>25</v>
      </c>
      <c r="D596" s="37">
        <v>17</v>
      </c>
      <c r="E596" s="37">
        <v>224.84332000000001</v>
      </c>
      <c r="F596" s="37">
        <v>84.222189999999998</v>
      </c>
    </row>
    <row r="597" spans="1:6" x14ac:dyDescent="0.2">
      <c r="A597" s="4">
        <v>595</v>
      </c>
      <c r="B597" s="37">
        <v>202204</v>
      </c>
      <c r="C597" s="37">
        <v>25</v>
      </c>
      <c r="D597" s="37">
        <v>18</v>
      </c>
      <c r="E597" s="37">
        <v>178.50394</v>
      </c>
      <c r="F597" s="37">
        <v>110.67964000000001</v>
      </c>
    </row>
    <row r="598" spans="1:6" x14ac:dyDescent="0.2">
      <c r="A598" s="4">
        <v>596</v>
      </c>
      <c r="B598" s="37">
        <v>202204</v>
      </c>
      <c r="C598" s="37">
        <v>25</v>
      </c>
      <c r="D598" s="37">
        <v>19</v>
      </c>
      <c r="E598" s="37">
        <v>265.09789999999998</v>
      </c>
      <c r="F598" s="37">
        <v>77.319540000000003</v>
      </c>
    </row>
    <row r="599" spans="1:6" x14ac:dyDescent="0.2">
      <c r="A599" s="4">
        <v>597</v>
      </c>
      <c r="B599" s="37">
        <v>202204</v>
      </c>
      <c r="C599" s="37">
        <v>25</v>
      </c>
      <c r="D599" s="37">
        <v>20</v>
      </c>
      <c r="E599" s="37">
        <v>265.09789999999998</v>
      </c>
      <c r="F599" s="37">
        <v>77.319540000000003</v>
      </c>
    </row>
    <row r="600" spans="1:6" x14ac:dyDescent="0.2">
      <c r="A600" s="4">
        <v>598</v>
      </c>
      <c r="B600" s="37">
        <v>202204</v>
      </c>
      <c r="C600" s="37">
        <v>25</v>
      </c>
      <c r="D600" s="37">
        <v>21</v>
      </c>
      <c r="E600" s="37">
        <v>86.757530000000003</v>
      </c>
      <c r="F600" s="37">
        <v>77.319540000000003</v>
      </c>
    </row>
    <row r="601" spans="1:6" x14ac:dyDescent="0.2">
      <c r="A601" s="4">
        <v>599</v>
      </c>
      <c r="B601" s="37">
        <v>202204</v>
      </c>
      <c r="C601" s="37">
        <v>25</v>
      </c>
      <c r="D601" s="37">
        <v>22</v>
      </c>
      <c r="E601" s="37">
        <v>77.368610000000004</v>
      </c>
      <c r="F601" s="37">
        <v>77.319540000000003</v>
      </c>
    </row>
    <row r="602" spans="1:6" x14ac:dyDescent="0.2">
      <c r="A602" s="4">
        <v>600</v>
      </c>
      <c r="B602" s="37">
        <v>202204</v>
      </c>
      <c r="C602" s="37">
        <v>25</v>
      </c>
      <c r="D602" s="37">
        <v>23</v>
      </c>
      <c r="E602" s="37">
        <v>77.368610000000004</v>
      </c>
      <c r="F602" s="37">
        <v>77.319540000000003</v>
      </c>
    </row>
    <row r="603" spans="1:6" x14ac:dyDescent="0.2">
      <c r="A603" s="4">
        <v>601</v>
      </c>
      <c r="B603" s="37">
        <v>202204</v>
      </c>
      <c r="C603" s="37">
        <v>25</v>
      </c>
      <c r="D603" s="37">
        <v>24</v>
      </c>
      <c r="E603" s="37">
        <v>77.368610000000004</v>
      </c>
      <c r="F603" s="37">
        <v>77.319540000000003</v>
      </c>
    </row>
    <row r="604" spans="1:6" x14ac:dyDescent="0.2">
      <c r="A604" s="4">
        <v>602</v>
      </c>
      <c r="B604" s="37">
        <v>202204</v>
      </c>
      <c r="C604" s="37">
        <v>26</v>
      </c>
      <c r="D604" s="37">
        <v>1</v>
      </c>
      <c r="E604" s="37">
        <v>72.580460000000002</v>
      </c>
      <c r="F604" s="37">
        <v>72.455290000000005</v>
      </c>
    </row>
    <row r="605" spans="1:6" x14ac:dyDescent="0.2">
      <c r="A605" s="4">
        <v>603</v>
      </c>
      <c r="B605" s="37">
        <v>202204</v>
      </c>
      <c r="C605" s="37">
        <v>26</v>
      </c>
      <c r="D605" s="37">
        <v>2</v>
      </c>
      <c r="E605" s="37">
        <v>72.088139999999996</v>
      </c>
      <c r="F605" s="37">
        <v>71.962969999999999</v>
      </c>
    </row>
    <row r="606" spans="1:6" x14ac:dyDescent="0.2">
      <c r="A606" s="4">
        <v>604</v>
      </c>
      <c r="B606" s="37">
        <v>202204</v>
      </c>
      <c r="C606" s="37">
        <v>26</v>
      </c>
      <c r="D606" s="37">
        <v>3</v>
      </c>
      <c r="E606" s="37">
        <v>72.088139999999996</v>
      </c>
      <c r="F606" s="37">
        <v>71.962969999999999</v>
      </c>
    </row>
    <row r="607" spans="1:6" x14ac:dyDescent="0.2">
      <c r="A607" s="4">
        <v>605</v>
      </c>
      <c r="B607" s="37">
        <v>202204</v>
      </c>
      <c r="C607" s="37">
        <v>26</v>
      </c>
      <c r="D607" s="37">
        <v>4</v>
      </c>
      <c r="E607" s="37">
        <v>72.088139999999996</v>
      </c>
      <c r="F607" s="37">
        <v>71.962969999999999</v>
      </c>
    </row>
    <row r="608" spans="1:6" x14ac:dyDescent="0.2">
      <c r="A608" s="4">
        <v>606</v>
      </c>
      <c r="B608" s="37">
        <v>202204</v>
      </c>
      <c r="C608" s="37">
        <v>26</v>
      </c>
      <c r="D608" s="37">
        <v>5</v>
      </c>
      <c r="E608" s="37">
        <v>74.741690000000006</v>
      </c>
      <c r="F608" s="37">
        <v>74.608170000000001</v>
      </c>
    </row>
    <row r="609" spans="1:6" x14ac:dyDescent="0.2">
      <c r="A609" s="4">
        <v>607</v>
      </c>
      <c r="B609" s="37">
        <v>202204</v>
      </c>
      <c r="C609" s="37">
        <v>26</v>
      </c>
      <c r="D609" s="37">
        <v>6</v>
      </c>
      <c r="E609" s="37">
        <v>77.979349999999997</v>
      </c>
      <c r="F609" s="37">
        <v>77.837500000000006</v>
      </c>
    </row>
    <row r="610" spans="1:6" x14ac:dyDescent="0.2">
      <c r="A610" s="4">
        <v>608</v>
      </c>
      <c r="B610" s="37">
        <v>202204</v>
      </c>
      <c r="C610" s="37">
        <v>26</v>
      </c>
      <c r="D610" s="37">
        <v>7</v>
      </c>
      <c r="E610" s="37">
        <v>87.934340000000006</v>
      </c>
      <c r="F610" s="37">
        <v>87.775800000000004</v>
      </c>
    </row>
    <row r="611" spans="1:6" x14ac:dyDescent="0.2">
      <c r="A611" s="4">
        <v>609</v>
      </c>
      <c r="B611" s="37">
        <v>202204</v>
      </c>
      <c r="C611" s="37">
        <v>26</v>
      </c>
      <c r="D611" s="37">
        <v>8</v>
      </c>
      <c r="E611" s="37">
        <v>229.26514</v>
      </c>
      <c r="F611" s="37">
        <v>82.493729999999999</v>
      </c>
    </row>
    <row r="612" spans="1:6" x14ac:dyDescent="0.2">
      <c r="A612" s="4">
        <v>610</v>
      </c>
      <c r="B612" s="37">
        <v>202204</v>
      </c>
      <c r="C612" s="37">
        <v>26</v>
      </c>
      <c r="D612" s="37">
        <v>9</v>
      </c>
      <c r="E612" s="37">
        <v>266.13947999999999</v>
      </c>
      <c r="F612" s="37">
        <v>55.607750000000003</v>
      </c>
    </row>
    <row r="613" spans="1:6" x14ac:dyDescent="0.2">
      <c r="A613" s="4">
        <v>611</v>
      </c>
      <c r="B613" s="37">
        <v>202204</v>
      </c>
      <c r="C613" s="37">
        <v>26</v>
      </c>
      <c r="D613" s="37">
        <v>10</v>
      </c>
      <c r="E613" s="37">
        <v>266.13947999999999</v>
      </c>
      <c r="F613" s="37">
        <v>86.749420000000001</v>
      </c>
    </row>
    <row r="614" spans="1:6" x14ac:dyDescent="0.2">
      <c r="A614" s="4">
        <v>612</v>
      </c>
      <c r="B614" s="37">
        <v>202204</v>
      </c>
      <c r="C614" s="37">
        <v>26</v>
      </c>
      <c r="D614" s="37">
        <v>11</v>
      </c>
      <c r="E614" s="37">
        <v>266.13947999999999</v>
      </c>
      <c r="F614" s="37">
        <v>87.46705</v>
      </c>
    </row>
    <row r="615" spans="1:6" x14ac:dyDescent="0.2">
      <c r="A615" s="4">
        <v>613</v>
      </c>
      <c r="B615" s="37">
        <v>202204</v>
      </c>
      <c r="C615" s="37">
        <v>26</v>
      </c>
      <c r="D615" s="37">
        <v>12</v>
      </c>
      <c r="E615" s="37">
        <v>266.13947999999999</v>
      </c>
      <c r="F615" s="37">
        <v>84.596540000000005</v>
      </c>
    </row>
    <row r="616" spans="1:6" x14ac:dyDescent="0.2">
      <c r="A616" s="4">
        <v>614</v>
      </c>
      <c r="B616" s="37">
        <v>202204</v>
      </c>
      <c r="C616" s="37">
        <v>26</v>
      </c>
      <c r="D616" s="37">
        <v>13</v>
      </c>
      <c r="E616" s="37">
        <v>266.13947999999999</v>
      </c>
      <c r="F616" s="37">
        <v>84.187659999999994</v>
      </c>
    </row>
    <row r="617" spans="1:6" x14ac:dyDescent="0.2">
      <c r="A617" s="4">
        <v>615</v>
      </c>
      <c r="B617" s="37">
        <v>202204</v>
      </c>
      <c r="C617" s="37">
        <v>26</v>
      </c>
      <c r="D617" s="37">
        <v>14</v>
      </c>
      <c r="E617" s="37">
        <v>266.13947999999999</v>
      </c>
      <c r="F617" s="37">
        <v>79.706659999999999</v>
      </c>
    </row>
    <row r="618" spans="1:6" x14ac:dyDescent="0.2">
      <c r="A618" s="4">
        <v>616</v>
      </c>
      <c r="B618" s="37">
        <v>202204</v>
      </c>
      <c r="C618" s="37">
        <v>26</v>
      </c>
      <c r="D618" s="37">
        <v>15</v>
      </c>
      <c r="E618" s="37">
        <v>266.13947999999999</v>
      </c>
      <c r="F618" s="37">
        <v>80.524429999999995</v>
      </c>
    </row>
    <row r="619" spans="1:6" x14ac:dyDescent="0.2">
      <c r="A619" s="4">
        <v>617</v>
      </c>
      <c r="B619" s="37">
        <v>202204</v>
      </c>
      <c r="C619" s="37">
        <v>26</v>
      </c>
      <c r="D619" s="37">
        <v>16</v>
      </c>
      <c r="E619" s="37">
        <v>266.13947999999999</v>
      </c>
      <c r="F619" s="37">
        <v>107.24351</v>
      </c>
    </row>
    <row r="620" spans="1:6" x14ac:dyDescent="0.2">
      <c r="A620" s="4">
        <v>618</v>
      </c>
      <c r="B620" s="37">
        <v>202204</v>
      </c>
      <c r="C620" s="37">
        <v>26</v>
      </c>
      <c r="D620" s="37">
        <v>17</v>
      </c>
      <c r="E620" s="37">
        <v>266.13947999999999</v>
      </c>
      <c r="F620" s="37">
        <v>125.07571</v>
      </c>
    </row>
    <row r="621" spans="1:6" x14ac:dyDescent="0.2">
      <c r="A621" s="4">
        <v>619</v>
      </c>
      <c r="B621" s="37">
        <v>202204</v>
      </c>
      <c r="C621" s="37">
        <v>26</v>
      </c>
      <c r="D621" s="37">
        <v>18</v>
      </c>
      <c r="E621" s="37">
        <v>160.92367999999999</v>
      </c>
      <c r="F621" s="37">
        <v>131.22560999999999</v>
      </c>
    </row>
    <row r="622" spans="1:6" x14ac:dyDescent="0.2">
      <c r="A622" s="4">
        <v>620</v>
      </c>
      <c r="B622" s="37">
        <v>202204</v>
      </c>
      <c r="C622" s="37">
        <v>26</v>
      </c>
      <c r="D622" s="37">
        <v>19</v>
      </c>
      <c r="E622" s="37">
        <v>107.63571</v>
      </c>
      <c r="F622" s="37">
        <v>107.56061</v>
      </c>
    </row>
    <row r="623" spans="1:6" x14ac:dyDescent="0.2">
      <c r="A623" s="4">
        <v>621</v>
      </c>
      <c r="B623" s="37">
        <v>202204</v>
      </c>
      <c r="C623" s="37">
        <v>26</v>
      </c>
      <c r="D623" s="37">
        <v>20</v>
      </c>
      <c r="E623" s="37">
        <v>106.15038</v>
      </c>
      <c r="F623" s="37">
        <v>106.07528000000001</v>
      </c>
    </row>
    <row r="624" spans="1:6" x14ac:dyDescent="0.2">
      <c r="A624" s="4">
        <v>622</v>
      </c>
      <c r="B624" s="37">
        <v>202204</v>
      </c>
      <c r="C624" s="37">
        <v>26</v>
      </c>
      <c r="D624" s="37">
        <v>21</v>
      </c>
      <c r="E624" s="37">
        <v>106.15038</v>
      </c>
      <c r="F624" s="37">
        <v>106.07528000000001</v>
      </c>
    </row>
    <row r="625" spans="1:6" x14ac:dyDescent="0.2">
      <c r="A625" s="4">
        <v>623</v>
      </c>
      <c r="B625" s="37">
        <v>202204</v>
      </c>
      <c r="C625" s="37">
        <v>26</v>
      </c>
      <c r="D625" s="37">
        <v>22</v>
      </c>
      <c r="E625" s="37">
        <v>156.77646999999999</v>
      </c>
      <c r="F625" s="37">
        <v>106.07528000000001</v>
      </c>
    </row>
    <row r="626" spans="1:6" x14ac:dyDescent="0.2">
      <c r="A626" s="4">
        <v>624</v>
      </c>
      <c r="B626" s="37">
        <v>202204</v>
      </c>
      <c r="C626" s="37">
        <v>26</v>
      </c>
      <c r="D626" s="37">
        <v>23</v>
      </c>
      <c r="E626" s="37">
        <v>266.02265999999997</v>
      </c>
      <c r="F626" s="37">
        <v>106.07528000000001</v>
      </c>
    </row>
    <row r="627" spans="1:6" x14ac:dyDescent="0.2">
      <c r="A627" s="4">
        <v>625</v>
      </c>
      <c r="B627" s="37">
        <v>202204</v>
      </c>
      <c r="C627" s="37">
        <v>26</v>
      </c>
      <c r="D627" s="37">
        <v>24</v>
      </c>
      <c r="E627" s="37">
        <v>266.02265999999997</v>
      </c>
      <c r="F627" s="37">
        <v>86.557500000000005</v>
      </c>
    </row>
    <row r="628" spans="1:6" x14ac:dyDescent="0.2">
      <c r="A628" s="4">
        <v>626</v>
      </c>
      <c r="B628" s="37">
        <v>202204</v>
      </c>
      <c r="C628" s="37">
        <v>27</v>
      </c>
      <c r="D628" s="37">
        <v>1</v>
      </c>
      <c r="E628" s="37">
        <v>70.050479999999993</v>
      </c>
      <c r="F628" s="37">
        <v>69.931359999999998</v>
      </c>
    </row>
    <row r="629" spans="1:6" x14ac:dyDescent="0.2">
      <c r="A629" s="4">
        <v>627</v>
      </c>
      <c r="B629" s="37">
        <v>202204</v>
      </c>
      <c r="C629" s="37">
        <v>27</v>
      </c>
      <c r="D629" s="37">
        <v>2</v>
      </c>
      <c r="E629" s="37">
        <v>67.038470000000004</v>
      </c>
      <c r="F629" s="37">
        <v>66.919349999999994</v>
      </c>
    </row>
    <row r="630" spans="1:6" x14ac:dyDescent="0.2">
      <c r="A630" s="4">
        <v>628</v>
      </c>
      <c r="B630" s="37">
        <v>202204</v>
      </c>
      <c r="C630" s="37">
        <v>27</v>
      </c>
      <c r="D630" s="37">
        <v>3</v>
      </c>
      <c r="E630" s="37">
        <v>67.038470000000004</v>
      </c>
      <c r="F630" s="37">
        <v>66.919349999999994</v>
      </c>
    </row>
    <row r="631" spans="1:6" x14ac:dyDescent="0.2">
      <c r="A631" s="4">
        <v>629</v>
      </c>
      <c r="B631" s="37">
        <v>202204</v>
      </c>
      <c r="C631" s="37">
        <v>27</v>
      </c>
      <c r="D631" s="37">
        <v>4</v>
      </c>
      <c r="E631" s="37">
        <v>66.740669999999994</v>
      </c>
      <c r="F631" s="37">
        <v>66.621560000000002</v>
      </c>
    </row>
    <row r="632" spans="1:6" x14ac:dyDescent="0.2">
      <c r="A632" s="4">
        <v>630</v>
      </c>
      <c r="B632" s="37">
        <v>202204</v>
      </c>
      <c r="C632" s="37">
        <v>27</v>
      </c>
      <c r="D632" s="37">
        <v>5</v>
      </c>
      <c r="E632" s="37">
        <v>56.411360000000002</v>
      </c>
      <c r="F632" s="37">
        <v>56.31776</v>
      </c>
    </row>
    <row r="633" spans="1:6" x14ac:dyDescent="0.2">
      <c r="A633" s="4">
        <v>631</v>
      </c>
      <c r="B633" s="37">
        <v>202204</v>
      </c>
      <c r="C633" s="37">
        <v>27</v>
      </c>
      <c r="D633" s="37">
        <v>6</v>
      </c>
      <c r="E633" s="37">
        <v>60.614550000000001</v>
      </c>
      <c r="F633" s="37">
        <v>60.520960000000002</v>
      </c>
    </row>
    <row r="634" spans="1:6" x14ac:dyDescent="0.2">
      <c r="A634" s="4">
        <v>632</v>
      </c>
      <c r="B634" s="37">
        <v>202204</v>
      </c>
      <c r="C634" s="37">
        <v>27</v>
      </c>
      <c r="D634" s="37">
        <v>7</v>
      </c>
      <c r="E634" s="37">
        <v>72.849779999999996</v>
      </c>
      <c r="F634" s="37">
        <v>72.722149999999999</v>
      </c>
    </row>
    <row r="635" spans="1:6" x14ac:dyDescent="0.2">
      <c r="A635" s="4">
        <v>633</v>
      </c>
      <c r="B635" s="37">
        <v>202204</v>
      </c>
      <c r="C635" s="37">
        <v>27</v>
      </c>
      <c r="D635" s="37">
        <v>8</v>
      </c>
      <c r="E635" s="37">
        <v>50.7532</v>
      </c>
      <c r="F635" s="37">
        <v>50.668120000000002</v>
      </c>
    </row>
    <row r="636" spans="1:6" x14ac:dyDescent="0.2">
      <c r="A636" s="4">
        <v>634</v>
      </c>
      <c r="B636" s="37">
        <v>202204</v>
      </c>
      <c r="C636" s="37">
        <v>27</v>
      </c>
      <c r="D636" s="37">
        <v>9</v>
      </c>
      <c r="E636" s="37">
        <v>50.812759999999997</v>
      </c>
      <c r="F636" s="37">
        <v>50.583030000000001</v>
      </c>
    </row>
    <row r="637" spans="1:6" x14ac:dyDescent="0.2">
      <c r="A637" s="4">
        <v>635</v>
      </c>
      <c r="B637" s="37">
        <v>202204</v>
      </c>
      <c r="C637" s="37">
        <v>27</v>
      </c>
      <c r="D637" s="37">
        <v>10</v>
      </c>
      <c r="E637" s="37">
        <v>50.489440000000002</v>
      </c>
      <c r="F637" s="37">
        <v>50.259709999999998</v>
      </c>
    </row>
    <row r="638" spans="1:6" x14ac:dyDescent="0.2">
      <c r="A638" s="4">
        <v>636</v>
      </c>
      <c r="B638" s="37">
        <v>202204</v>
      </c>
      <c r="C638" s="37">
        <v>27</v>
      </c>
      <c r="D638" s="37">
        <v>11</v>
      </c>
      <c r="E638" s="37">
        <v>58.096040000000002</v>
      </c>
      <c r="F638" s="37">
        <v>57.832270000000001</v>
      </c>
    </row>
    <row r="639" spans="1:6" x14ac:dyDescent="0.2">
      <c r="A639" s="4">
        <v>637</v>
      </c>
      <c r="B639" s="37">
        <v>202204</v>
      </c>
      <c r="C639" s="37">
        <v>27</v>
      </c>
      <c r="D639" s="37">
        <v>12</v>
      </c>
      <c r="E639" s="37">
        <v>61.652589999999996</v>
      </c>
      <c r="F639" s="37">
        <v>61.371810000000004</v>
      </c>
    </row>
    <row r="640" spans="1:6" x14ac:dyDescent="0.2">
      <c r="A640" s="4">
        <v>638</v>
      </c>
      <c r="B640" s="37">
        <v>202204</v>
      </c>
      <c r="C640" s="37">
        <v>27</v>
      </c>
      <c r="D640" s="37">
        <v>13</v>
      </c>
      <c r="E640" s="37">
        <v>53.450400000000002</v>
      </c>
      <c r="F640" s="37">
        <v>53.220669999999998</v>
      </c>
    </row>
    <row r="641" spans="1:6" x14ac:dyDescent="0.2">
      <c r="A641" s="4">
        <v>639</v>
      </c>
      <c r="B641" s="37">
        <v>202204</v>
      </c>
      <c r="C641" s="37">
        <v>27</v>
      </c>
      <c r="D641" s="37">
        <v>14</v>
      </c>
      <c r="E641" s="37">
        <v>57.219659999999998</v>
      </c>
      <c r="F641" s="37">
        <v>56.964410000000001</v>
      </c>
    </row>
    <row r="642" spans="1:6" x14ac:dyDescent="0.2">
      <c r="A642" s="4">
        <v>640</v>
      </c>
      <c r="B642" s="37">
        <v>202204</v>
      </c>
      <c r="C642" s="37">
        <v>27</v>
      </c>
      <c r="D642" s="37">
        <v>15</v>
      </c>
      <c r="E642" s="37">
        <v>53.024970000000003</v>
      </c>
      <c r="F642" s="37">
        <v>52.79524</v>
      </c>
    </row>
    <row r="643" spans="1:6" x14ac:dyDescent="0.2">
      <c r="A643" s="4">
        <v>641</v>
      </c>
      <c r="B643" s="37">
        <v>202204</v>
      </c>
      <c r="C643" s="37">
        <v>27</v>
      </c>
      <c r="D643" s="37">
        <v>16</v>
      </c>
      <c r="E643" s="37">
        <v>69.123050000000006</v>
      </c>
      <c r="F643" s="37">
        <v>68.808239999999998</v>
      </c>
    </row>
    <row r="644" spans="1:6" x14ac:dyDescent="0.2">
      <c r="A644" s="4">
        <v>642</v>
      </c>
      <c r="B644" s="37">
        <v>202204</v>
      </c>
      <c r="C644" s="37">
        <v>27</v>
      </c>
      <c r="D644" s="37">
        <v>17</v>
      </c>
      <c r="E644" s="37">
        <v>82.949370000000002</v>
      </c>
      <c r="F644" s="37">
        <v>82.566479999999999</v>
      </c>
    </row>
    <row r="645" spans="1:6" x14ac:dyDescent="0.2">
      <c r="A645" s="4">
        <v>643</v>
      </c>
      <c r="B645" s="37">
        <v>202204</v>
      </c>
      <c r="C645" s="37">
        <v>27</v>
      </c>
      <c r="D645" s="37">
        <v>18</v>
      </c>
      <c r="E645" s="37">
        <v>149.34970000000001</v>
      </c>
      <c r="F645" s="37">
        <v>148.67752999999999</v>
      </c>
    </row>
    <row r="646" spans="1:6" x14ac:dyDescent="0.2">
      <c r="A646" s="4">
        <v>644</v>
      </c>
      <c r="B646" s="37">
        <v>202204</v>
      </c>
      <c r="C646" s="37">
        <v>27</v>
      </c>
      <c r="D646" s="37">
        <v>19</v>
      </c>
      <c r="E646" s="37">
        <v>119.86775</v>
      </c>
      <c r="F646" s="37">
        <v>119.78266000000001</v>
      </c>
    </row>
    <row r="647" spans="1:6" x14ac:dyDescent="0.2">
      <c r="A647" s="4">
        <v>645</v>
      </c>
      <c r="B647" s="37">
        <v>202204</v>
      </c>
      <c r="C647" s="37">
        <v>27</v>
      </c>
      <c r="D647" s="37">
        <v>20</v>
      </c>
      <c r="E647" s="37">
        <v>119.86775</v>
      </c>
      <c r="F647" s="37">
        <v>119.78266000000001</v>
      </c>
    </row>
    <row r="648" spans="1:6" x14ac:dyDescent="0.2">
      <c r="A648" s="4">
        <v>646</v>
      </c>
      <c r="B648" s="37">
        <v>202204</v>
      </c>
      <c r="C648" s="37">
        <v>27</v>
      </c>
      <c r="D648" s="37">
        <v>21</v>
      </c>
      <c r="E648" s="37">
        <v>119.86775</v>
      </c>
      <c r="F648" s="37">
        <v>119.78266000000001</v>
      </c>
    </row>
    <row r="649" spans="1:6" x14ac:dyDescent="0.2">
      <c r="A649" s="4">
        <v>647</v>
      </c>
      <c r="B649" s="37">
        <v>202204</v>
      </c>
      <c r="C649" s="37">
        <v>27</v>
      </c>
      <c r="D649" s="37">
        <v>22</v>
      </c>
      <c r="E649" s="37">
        <v>119.86775</v>
      </c>
      <c r="F649" s="37">
        <v>119.78266000000001</v>
      </c>
    </row>
    <row r="650" spans="1:6" x14ac:dyDescent="0.2">
      <c r="A650" s="4">
        <v>648</v>
      </c>
      <c r="B650" s="37">
        <v>202204</v>
      </c>
      <c r="C650" s="37">
        <v>27</v>
      </c>
      <c r="D650" s="37">
        <v>23</v>
      </c>
      <c r="E650" s="37">
        <v>115.38377</v>
      </c>
      <c r="F650" s="37">
        <v>115.30719000000001</v>
      </c>
    </row>
    <row r="651" spans="1:6" x14ac:dyDescent="0.2">
      <c r="A651" s="4">
        <v>649</v>
      </c>
      <c r="B651" s="37">
        <v>202204</v>
      </c>
      <c r="C651" s="37">
        <v>27</v>
      </c>
      <c r="D651" s="37">
        <v>24</v>
      </c>
      <c r="E651" s="37">
        <v>75.061989999999994</v>
      </c>
      <c r="F651" s="37">
        <v>75.002430000000004</v>
      </c>
    </row>
    <row r="652" spans="1:6" x14ac:dyDescent="0.2">
      <c r="A652" s="4">
        <v>650</v>
      </c>
      <c r="B652" s="37">
        <v>202204</v>
      </c>
      <c r="C652" s="37">
        <v>28</v>
      </c>
      <c r="D652" s="37">
        <v>1</v>
      </c>
      <c r="E652" s="98">
        <v>85.087549999999993</v>
      </c>
      <c r="F652" s="98">
        <v>84.943470000000005</v>
      </c>
    </row>
    <row r="653" spans="1:6" x14ac:dyDescent="0.2">
      <c r="A653" s="4">
        <v>651</v>
      </c>
      <c r="B653" s="37">
        <v>202204</v>
      </c>
      <c r="C653" s="37">
        <v>28</v>
      </c>
      <c r="D653" s="37">
        <v>2</v>
      </c>
      <c r="E653" s="98">
        <v>82.994050000000001</v>
      </c>
      <c r="F653" s="98">
        <v>82.849969999999999</v>
      </c>
    </row>
    <row r="654" spans="1:6" x14ac:dyDescent="0.2">
      <c r="A654" s="4">
        <v>652</v>
      </c>
      <c r="B654" s="37">
        <v>202204</v>
      </c>
      <c r="C654" s="37">
        <v>28</v>
      </c>
      <c r="D654" s="37">
        <v>3</v>
      </c>
      <c r="E654" s="98">
        <v>77.230580000000003</v>
      </c>
      <c r="F654" s="98">
        <v>77.094970000000004</v>
      </c>
    </row>
    <row r="655" spans="1:6" x14ac:dyDescent="0.2">
      <c r="A655" s="4">
        <v>653</v>
      </c>
      <c r="B655" s="37">
        <v>202204</v>
      </c>
      <c r="C655" s="37">
        <v>28</v>
      </c>
      <c r="D655" s="37">
        <v>4</v>
      </c>
      <c r="E655" s="98">
        <v>77.230580000000003</v>
      </c>
      <c r="F655" s="98">
        <v>77.094970000000004</v>
      </c>
    </row>
    <row r="656" spans="1:6" x14ac:dyDescent="0.2">
      <c r="A656" s="4">
        <v>654</v>
      </c>
      <c r="B656" s="37">
        <v>202204</v>
      </c>
      <c r="C656" s="37">
        <v>28</v>
      </c>
      <c r="D656" s="37">
        <v>5</v>
      </c>
      <c r="E656" s="98">
        <v>80.12079</v>
      </c>
      <c r="F656" s="98">
        <v>79.976709999999997</v>
      </c>
    </row>
    <row r="657" spans="1:6" x14ac:dyDescent="0.2">
      <c r="A657" s="4">
        <v>655</v>
      </c>
      <c r="B657" s="37">
        <v>202204</v>
      </c>
      <c r="C657" s="37">
        <v>28</v>
      </c>
      <c r="D657" s="37">
        <v>6</v>
      </c>
      <c r="E657" s="98">
        <v>84.824809999999999</v>
      </c>
      <c r="F657" s="98">
        <v>84.680719999999994</v>
      </c>
    </row>
    <row r="658" spans="1:6" x14ac:dyDescent="0.2">
      <c r="A658" s="4">
        <v>656</v>
      </c>
      <c r="B658" s="37">
        <v>202204</v>
      </c>
      <c r="C658" s="37">
        <v>28</v>
      </c>
      <c r="D658" s="37">
        <v>7</v>
      </c>
      <c r="E658" s="98">
        <v>85.087549999999993</v>
      </c>
      <c r="F658" s="98">
        <v>84.943470000000005</v>
      </c>
    </row>
    <row r="659" spans="1:6" x14ac:dyDescent="0.2">
      <c r="A659" s="4">
        <v>657</v>
      </c>
      <c r="B659" s="37">
        <v>202204</v>
      </c>
      <c r="C659" s="37">
        <v>28</v>
      </c>
      <c r="D659" s="37">
        <v>8</v>
      </c>
      <c r="E659" s="98">
        <v>79.883470000000003</v>
      </c>
      <c r="F659" s="98">
        <v>79.73939</v>
      </c>
    </row>
    <row r="660" spans="1:6" x14ac:dyDescent="0.2">
      <c r="A660" s="4">
        <v>658</v>
      </c>
      <c r="B660" s="37">
        <v>202204</v>
      </c>
      <c r="C660" s="37">
        <v>28</v>
      </c>
      <c r="D660" s="37">
        <v>9</v>
      </c>
      <c r="E660" s="98">
        <v>65.703630000000004</v>
      </c>
      <c r="F660" s="98">
        <v>65.406980000000004</v>
      </c>
    </row>
    <row r="661" spans="1:6" x14ac:dyDescent="0.2">
      <c r="A661" s="4">
        <v>659</v>
      </c>
      <c r="B661" s="37">
        <v>202204</v>
      </c>
      <c r="C661" s="37">
        <v>28</v>
      </c>
      <c r="D661" s="37">
        <v>10</v>
      </c>
      <c r="E661" s="98">
        <v>65.720579999999998</v>
      </c>
      <c r="F661" s="98">
        <v>65.423929999999999</v>
      </c>
    </row>
    <row r="662" spans="1:6" x14ac:dyDescent="0.2">
      <c r="A662" s="4">
        <v>660</v>
      </c>
      <c r="B662" s="37">
        <v>202204</v>
      </c>
      <c r="C662" s="37">
        <v>28</v>
      </c>
      <c r="D662" s="37">
        <v>11</v>
      </c>
      <c r="E662" s="98">
        <v>62.347250000000003</v>
      </c>
      <c r="F662" s="98">
        <v>62.067549999999997</v>
      </c>
    </row>
    <row r="663" spans="1:6" x14ac:dyDescent="0.2">
      <c r="A663" s="4">
        <v>661</v>
      </c>
      <c r="B663" s="37">
        <v>202204</v>
      </c>
      <c r="C663" s="37">
        <v>28</v>
      </c>
      <c r="D663" s="37">
        <v>12</v>
      </c>
      <c r="E663" s="98">
        <v>74.475980000000007</v>
      </c>
      <c r="F663" s="98">
        <v>74.136949999999999</v>
      </c>
    </row>
    <row r="664" spans="1:6" x14ac:dyDescent="0.2">
      <c r="A664" s="4">
        <v>662</v>
      </c>
      <c r="B664" s="37">
        <v>202204</v>
      </c>
      <c r="C664" s="37">
        <v>28</v>
      </c>
      <c r="D664" s="37">
        <v>13</v>
      </c>
      <c r="E664" s="98">
        <v>74.475980000000007</v>
      </c>
      <c r="F664" s="98">
        <v>74.136949999999999</v>
      </c>
    </row>
    <row r="665" spans="1:6" x14ac:dyDescent="0.2">
      <c r="A665" s="4">
        <v>663</v>
      </c>
      <c r="B665" s="37">
        <v>202204</v>
      </c>
      <c r="C665" s="37">
        <v>28</v>
      </c>
      <c r="D665" s="37">
        <v>14</v>
      </c>
      <c r="E665" s="98">
        <v>74.475980000000007</v>
      </c>
      <c r="F665" s="98">
        <v>74.136949999999999</v>
      </c>
    </row>
    <row r="666" spans="1:6" x14ac:dyDescent="0.2">
      <c r="A666" s="4">
        <v>664</v>
      </c>
      <c r="B666" s="37">
        <v>202204</v>
      </c>
      <c r="C666" s="37">
        <v>28</v>
      </c>
      <c r="D666" s="37">
        <v>15</v>
      </c>
      <c r="E666" s="98">
        <v>62.067549999999997</v>
      </c>
      <c r="F666" s="98">
        <v>61.779380000000003</v>
      </c>
    </row>
    <row r="667" spans="1:6" x14ac:dyDescent="0.2">
      <c r="A667" s="4">
        <v>665</v>
      </c>
      <c r="B667" s="37">
        <v>202204</v>
      </c>
      <c r="C667" s="37">
        <v>28</v>
      </c>
      <c r="D667" s="37">
        <v>16</v>
      </c>
      <c r="E667" s="98">
        <v>0</v>
      </c>
      <c r="F667" s="98">
        <v>0</v>
      </c>
    </row>
    <row r="668" spans="1:6" x14ac:dyDescent="0.2">
      <c r="A668" s="4">
        <v>666</v>
      </c>
      <c r="B668" s="37">
        <v>202204</v>
      </c>
      <c r="C668" s="37">
        <v>28</v>
      </c>
      <c r="D668" s="37">
        <v>17</v>
      </c>
      <c r="E668" s="98">
        <v>34.818179999999998</v>
      </c>
      <c r="F668" s="98">
        <v>34.657139999999998</v>
      </c>
    </row>
    <row r="669" spans="1:6" x14ac:dyDescent="0.2">
      <c r="A669" s="4">
        <v>667</v>
      </c>
      <c r="B669" s="37">
        <v>202204</v>
      </c>
      <c r="C669" s="37">
        <v>28</v>
      </c>
      <c r="D669" s="37">
        <v>18</v>
      </c>
      <c r="E669" s="98">
        <v>94.368440000000007</v>
      </c>
      <c r="F669" s="98">
        <v>93.944659999999999</v>
      </c>
    </row>
    <row r="670" spans="1:6" x14ac:dyDescent="0.2">
      <c r="A670" s="4">
        <v>668</v>
      </c>
      <c r="B670" s="37">
        <v>202204</v>
      </c>
      <c r="C670" s="37">
        <v>28</v>
      </c>
      <c r="D670" s="37">
        <v>19</v>
      </c>
      <c r="E670" s="98">
        <v>84.850229999999996</v>
      </c>
      <c r="F670" s="98">
        <v>84.799379999999999</v>
      </c>
    </row>
    <row r="671" spans="1:6" x14ac:dyDescent="0.2">
      <c r="A671" s="4">
        <v>669</v>
      </c>
      <c r="B671" s="37">
        <v>202204</v>
      </c>
      <c r="C671" s="37">
        <v>28</v>
      </c>
      <c r="D671" s="37">
        <v>20</v>
      </c>
      <c r="E671" s="98">
        <v>84.850229999999996</v>
      </c>
      <c r="F671" s="98">
        <v>84.799379999999999</v>
      </c>
    </row>
    <row r="672" spans="1:6" x14ac:dyDescent="0.2">
      <c r="A672" s="4">
        <v>670</v>
      </c>
      <c r="B672" s="37">
        <v>202204</v>
      </c>
      <c r="C672" s="37">
        <v>28</v>
      </c>
      <c r="D672" s="37">
        <v>21</v>
      </c>
      <c r="E672" s="98">
        <v>84.850229999999996</v>
      </c>
      <c r="F672" s="98">
        <v>84.799379999999999</v>
      </c>
    </row>
    <row r="673" spans="1:6" x14ac:dyDescent="0.2">
      <c r="A673" s="4">
        <v>671</v>
      </c>
      <c r="B673" s="37">
        <v>202204</v>
      </c>
      <c r="C673" s="37">
        <v>28</v>
      </c>
      <c r="D673" s="37">
        <v>22</v>
      </c>
      <c r="E673" s="98">
        <v>84.850229999999996</v>
      </c>
      <c r="F673" s="98">
        <v>84.799379999999999</v>
      </c>
    </row>
    <row r="674" spans="1:6" x14ac:dyDescent="0.2">
      <c r="A674" s="4">
        <v>672</v>
      </c>
      <c r="B674" s="37">
        <v>202204</v>
      </c>
      <c r="C674" s="37">
        <v>28</v>
      </c>
      <c r="D674" s="37">
        <v>23</v>
      </c>
      <c r="E674" s="98">
        <v>88.918570000000003</v>
      </c>
      <c r="F674" s="98">
        <v>88.85924</v>
      </c>
    </row>
    <row r="675" spans="1:6" x14ac:dyDescent="0.2">
      <c r="A675" s="4">
        <v>673</v>
      </c>
      <c r="B675" s="37">
        <v>202204</v>
      </c>
      <c r="C675" s="37">
        <v>28</v>
      </c>
      <c r="D675" s="37">
        <v>24</v>
      </c>
      <c r="E675" s="98">
        <v>88.918570000000003</v>
      </c>
      <c r="F675" s="98">
        <v>88.85924</v>
      </c>
    </row>
    <row r="676" spans="1:6" x14ac:dyDescent="0.2">
      <c r="A676" s="4">
        <v>674</v>
      </c>
      <c r="B676" s="37">
        <v>202204</v>
      </c>
      <c r="C676" s="37">
        <v>29</v>
      </c>
      <c r="D676" s="37">
        <v>1</v>
      </c>
      <c r="E676" s="37">
        <v>77.939059999999998</v>
      </c>
      <c r="F676" s="37">
        <v>77.794989999999999</v>
      </c>
    </row>
    <row r="677" spans="1:6" x14ac:dyDescent="0.2">
      <c r="A677" s="4">
        <v>675</v>
      </c>
      <c r="B677" s="37">
        <v>202204</v>
      </c>
      <c r="C677" s="37">
        <v>29</v>
      </c>
      <c r="D677" s="37">
        <v>2</v>
      </c>
      <c r="E677" s="37">
        <v>77.023820000000001</v>
      </c>
      <c r="F677" s="37">
        <v>76.879760000000005</v>
      </c>
    </row>
    <row r="678" spans="1:6" x14ac:dyDescent="0.2">
      <c r="A678" s="4">
        <v>676</v>
      </c>
      <c r="B678" s="37">
        <v>202204</v>
      </c>
      <c r="C678" s="37">
        <v>29</v>
      </c>
      <c r="D678" s="37">
        <v>3</v>
      </c>
      <c r="E678" s="37">
        <v>77.939059999999998</v>
      </c>
      <c r="F678" s="37">
        <v>77.794989999999999</v>
      </c>
    </row>
    <row r="679" spans="1:6" x14ac:dyDescent="0.2">
      <c r="A679" s="4">
        <v>677</v>
      </c>
      <c r="B679" s="37">
        <v>202204</v>
      </c>
      <c r="C679" s="37">
        <v>29</v>
      </c>
      <c r="D679" s="37">
        <v>4</v>
      </c>
      <c r="E679" s="37">
        <v>77.939059999999998</v>
      </c>
      <c r="F679" s="37">
        <v>77.794989999999999</v>
      </c>
    </row>
    <row r="680" spans="1:6" x14ac:dyDescent="0.2">
      <c r="A680" s="4">
        <v>678</v>
      </c>
      <c r="B680" s="37">
        <v>202204</v>
      </c>
      <c r="C680" s="37">
        <v>29</v>
      </c>
      <c r="D680" s="37">
        <v>5</v>
      </c>
      <c r="E680" s="37">
        <v>77.320430000000002</v>
      </c>
      <c r="F680" s="37">
        <v>77.184839999999994</v>
      </c>
    </row>
    <row r="681" spans="1:6" x14ac:dyDescent="0.2">
      <c r="A681" s="4">
        <v>679</v>
      </c>
      <c r="B681" s="37">
        <v>202204</v>
      </c>
      <c r="C681" s="37">
        <v>29</v>
      </c>
      <c r="D681" s="37">
        <v>6</v>
      </c>
      <c r="E681" s="37">
        <v>77.261099999999999</v>
      </c>
      <c r="F681" s="37">
        <v>77.125510000000006</v>
      </c>
    </row>
    <row r="682" spans="1:6" x14ac:dyDescent="0.2">
      <c r="A682" s="4">
        <v>680</v>
      </c>
      <c r="B682" s="37">
        <v>202204</v>
      </c>
      <c r="C682" s="37">
        <v>29</v>
      </c>
      <c r="D682" s="37">
        <v>7</v>
      </c>
      <c r="E682" s="37">
        <v>77.540760000000006</v>
      </c>
      <c r="F682" s="37">
        <v>77.405169999999998</v>
      </c>
    </row>
    <row r="683" spans="1:6" x14ac:dyDescent="0.2">
      <c r="A683" s="4">
        <v>681</v>
      </c>
      <c r="B683" s="37">
        <v>202204</v>
      </c>
      <c r="C683" s="37">
        <v>29</v>
      </c>
      <c r="D683" s="37">
        <v>8</v>
      </c>
      <c r="E683" s="37">
        <v>65.210509999999999</v>
      </c>
      <c r="F683" s="37">
        <v>65.09187</v>
      </c>
    </row>
    <row r="684" spans="1:6" x14ac:dyDescent="0.2">
      <c r="A684" s="4">
        <v>682</v>
      </c>
      <c r="B684" s="37">
        <v>202204</v>
      </c>
      <c r="C684" s="37">
        <v>29</v>
      </c>
      <c r="D684" s="37">
        <v>9</v>
      </c>
      <c r="E684" s="37">
        <v>49.414230000000003</v>
      </c>
      <c r="F684" s="37">
        <v>49.193890000000003</v>
      </c>
    </row>
    <row r="685" spans="1:6" x14ac:dyDescent="0.2">
      <c r="A685" s="4">
        <v>683</v>
      </c>
      <c r="B685" s="37">
        <v>202204</v>
      </c>
      <c r="C685" s="37">
        <v>29</v>
      </c>
      <c r="D685" s="37">
        <v>10</v>
      </c>
      <c r="E685" s="37">
        <v>57.854730000000004</v>
      </c>
      <c r="F685" s="37">
        <v>57.600499999999997</v>
      </c>
    </row>
    <row r="686" spans="1:6" x14ac:dyDescent="0.2">
      <c r="A686" s="4">
        <v>684</v>
      </c>
      <c r="B686" s="37">
        <v>202204</v>
      </c>
      <c r="C686" s="37">
        <v>29</v>
      </c>
      <c r="D686" s="37">
        <v>11</v>
      </c>
      <c r="E686" s="37">
        <v>64.066460000000006</v>
      </c>
      <c r="F686" s="37">
        <v>63.778329999999997</v>
      </c>
    </row>
    <row r="687" spans="1:6" x14ac:dyDescent="0.2">
      <c r="A687" s="4">
        <v>685</v>
      </c>
      <c r="B687" s="37">
        <v>202204</v>
      </c>
      <c r="C687" s="37">
        <v>29</v>
      </c>
      <c r="D687" s="37">
        <v>12</v>
      </c>
      <c r="E687" s="37">
        <v>64.100359999999995</v>
      </c>
      <c r="F687" s="37">
        <v>63.81223</v>
      </c>
    </row>
    <row r="688" spans="1:6" x14ac:dyDescent="0.2">
      <c r="A688" s="4">
        <v>686</v>
      </c>
      <c r="B688" s="37">
        <v>202204</v>
      </c>
      <c r="C688" s="37">
        <v>29</v>
      </c>
      <c r="D688" s="37">
        <v>13</v>
      </c>
      <c r="E688" s="37">
        <v>41.516089999999998</v>
      </c>
      <c r="F688" s="37">
        <v>41.338120000000004</v>
      </c>
    </row>
    <row r="689" spans="1:6" x14ac:dyDescent="0.2">
      <c r="A689" s="4">
        <v>687</v>
      </c>
      <c r="B689" s="37">
        <v>202204</v>
      </c>
      <c r="C689" s="37">
        <v>29</v>
      </c>
      <c r="D689" s="37">
        <v>14</v>
      </c>
      <c r="E689" s="37">
        <v>33.465409999999999</v>
      </c>
      <c r="F689" s="37">
        <v>33.321339999999999</v>
      </c>
    </row>
    <row r="690" spans="1:6" x14ac:dyDescent="0.2">
      <c r="A690" s="4">
        <v>688</v>
      </c>
      <c r="B690" s="37">
        <v>202204</v>
      </c>
      <c r="C690" s="37">
        <v>29</v>
      </c>
      <c r="D690" s="37">
        <v>15</v>
      </c>
      <c r="E690" s="37">
        <v>47.227829999999997</v>
      </c>
      <c r="F690" s="37">
        <v>47.015970000000003</v>
      </c>
    </row>
    <row r="691" spans="1:6" x14ac:dyDescent="0.2">
      <c r="A691" s="4">
        <v>689</v>
      </c>
      <c r="B691" s="37">
        <v>202204</v>
      </c>
      <c r="C691" s="37">
        <v>29</v>
      </c>
      <c r="D691" s="37">
        <v>16</v>
      </c>
      <c r="E691" s="37">
        <v>41.694049999999997</v>
      </c>
      <c r="F691" s="37">
        <v>41.50761</v>
      </c>
    </row>
    <row r="692" spans="1:6" x14ac:dyDescent="0.2">
      <c r="A692" s="4">
        <v>690</v>
      </c>
      <c r="B692" s="37">
        <v>202204</v>
      </c>
      <c r="C692" s="37">
        <v>29</v>
      </c>
      <c r="D692" s="37">
        <v>17</v>
      </c>
      <c r="E692" s="37">
        <v>88.599850000000004</v>
      </c>
      <c r="F692" s="37">
        <v>88.201560000000001</v>
      </c>
    </row>
    <row r="693" spans="1:6" x14ac:dyDescent="0.2">
      <c r="A693" s="4">
        <v>691</v>
      </c>
      <c r="B693" s="37">
        <v>202204</v>
      </c>
      <c r="C693" s="37">
        <v>29</v>
      </c>
      <c r="D693" s="37">
        <v>18</v>
      </c>
      <c r="E693" s="37">
        <v>111.01464</v>
      </c>
      <c r="F693" s="37">
        <v>110.50618</v>
      </c>
    </row>
    <row r="694" spans="1:6" x14ac:dyDescent="0.2">
      <c r="A694" s="4">
        <v>692</v>
      </c>
      <c r="B694" s="37">
        <v>202204</v>
      </c>
      <c r="C694" s="37">
        <v>29</v>
      </c>
      <c r="D694" s="37">
        <v>19</v>
      </c>
      <c r="E694" s="37">
        <v>88.540530000000004</v>
      </c>
      <c r="F694" s="37">
        <v>88.481210000000004</v>
      </c>
    </row>
    <row r="695" spans="1:6" x14ac:dyDescent="0.2">
      <c r="A695" s="4">
        <v>693</v>
      </c>
      <c r="B695" s="37">
        <v>202204</v>
      </c>
      <c r="C695" s="37">
        <v>29</v>
      </c>
      <c r="D695" s="37">
        <v>20</v>
      </c>
      <c r="E695" s="37">
        <v>88.540530000000004</v>
      </c>
      <c r="F695" s="37">
        <v>88.481210000000004</v>
      </c>
    </row>
    <row r="696" spans="1:6" x14ac:dyDescent="0.2">
      <c r="A696" s="4">
        <v>694</v>
      </c>
      <c r="B696" s="37">
        <v>202204</v>
      </c>
      <c r="C696" s="37">
        <v>29</v>
      </c>
      <c r="D696" s="37">
        <v>21</v>
      </c>
      <c r="E696" s="37">
        <v>88.540530000000004</v>
      </c>
      <c r="F696" s="37">
        <v>88.481210000000004</v>
      </c>
    </row>
    <row r="697" spans="1:6" x14ac:dyDescent="0.2">
      <c r="A697" s="4">
        <v>695</v>
      </c>
      <c r="B697" s="37">
        <v>202204</v>
      </c>
      <c r="C697" s="37">
        <v>29</v>
      </c>
      <c r="D697" s="37">
        <v>22</v>
      </c>
      <c r="E697" s="37">
        <v>88.540530000000004</v>
      </c>
      <c r="F697" s="37">
        <v>88.481210000000004</v>
      </c>
    </row>
    <row r="698" spans="1:6" x14ac:dyDescent="0.2">
      <c r="A698" s="4">
        <v>696</v>
      </c>
      <c r="B698" s="37">
        <v>202204</v>
      </c>
      <c r="C698" s="37">
        <v>29</v>
      </c>
      <c r="D698" s="37">
        <v>23</v>
      </c>
      <c r="E698" s="37">
        <v>88.540530000000004</v>
      </c>
      <c r="F698" s="37">
        <v>88.481210000000004</v>
      </c>
    </row>
    <row r="699" spans="1:6" x14ac:dyDescent="0.2">
      <c r="A699" s="4">
        <v>697</v>
      </c>
      <c r="B699" s="37">
        <v>202204</v>
      </c>
      <c r="C699" s="37">
        <v>29</v>
      </c>
      <c r="D699" s="37">
        <v>24</v>
      </c>
      <c r="E699" s="37">
        <v>88.540530000000004</v>
      </c>
      <c r="F699" s="37">
        <v>88.481210000000004</v>
      </c>
    </row>
    <row r="700" spans="1:6" x14ac:dyDescent="0.2">
      <c r="A700" s="4">
        <v>698</v>
      </c>
      <c r="B700" s="37">
        <v>202204</v>
      </c>
      <c r="C700" s="37">
        <v>30</v>
      </c>
      <c r="D700" s="37">
        <v>1</v>
      </c>
      <c r="E700" s="37">
        <v>79.173689999999993</v>
      </c>
      <c r="F700" s="37">
        <v>79.045199999999994</v>
      </c>
    </row>
    <row r="701" spans="1:6" x14ac:dyDescent="0.2">
      <c r="A701" s="4">
        <v>699</v>
      </c>
      <c r="B701" s="37">
        <v>202204</v>
      </c>
      <c r="C701" s="37">
        <v>30</v>
      </c>
      <c r="D701" s="37">
        <v>2</v>
      </c>
      <c r="E701" s="37">
        <v>76.072869999999995</v>
      </c>
      <c r="F701" s="37">
        <v>75.944379999999995</v>
      </c>
    </row>
    <row r="702" spans="1:6" x14ac:dyDescent="0.2">
      <c r="A702" s="4">
        <v>700</v>
      </c>
      <c r="B702" s="37">
        <v>202204</v>
      </c>
      <c r="C702" s="37">
        <v>30</v>
      </c>
      <c r="D702" s="37">
        <v>3</v>
      </c>
      <c r="E702" s="37">
        <v>76.072869999999995</v>
      </c>
      <c r="F702" s="37">
        <v>75.944379999999995</v>
      </c>
    </row>
    <row r="703" spans="1:6" x14ac:dyDescent="0.2">
      <c r="A703" s="4">
        <v>701</v>
      </c>
      <c r="B703" s="37">
        <v>202204</v>
      </c>
      <c r="C703" s="37">
        <v>30</v>
      </c>
      <c r="D703" s="37">
        <v>4</v>
      </c>
      <c r="E703" s="37">
        <v>76.072869999999995</v>
      </c>
      <c r="F703" s="37">
        <v>75.944379999999995</v>
      </c>
    </row>
    <row r="704" spans="1:6" x14ac:dyDescent="0.2">
      <c r="A704" s="4">
        <v>702</v>
      </c>
      <c r="B704" s="37">
        <v>202204</v>
      </c>
      <c r="C704" s="37">
        <v>30</v>
      </c>
      <c r="D704" s="37">
        <v>5</v>
      </c>
      <c r="E704" s="37">
        <v>76.072869999999995</v>
      </c>
      <c r="F704" s="37">
        <v>75.944379999999995</v>
      </c>
    </row>
    <row r="705" spans="1:6" x14ac:dyDescent="0.2">
      <c r="A705" s="4">
        <v>703</v>
      </c>
      <c r="B705" s="37">
        <v>202204</v>
      </c>
      <c r="C705" s="37">
        <v>30</v>
      </c>
      <c r="D705" s="37">
        <v>6</v>
      </c>
      <c r="E705" s="37">
        <v>76.072869999999995</v>
      </c>
      <c r="F705" s="37">
        <v>75.944379999999995</v>
      </c>
    </row>
    <row r="706" spans="1:6" x14ac:dyDescent="0.2">
      <c r="A706" s="4">
        <v>704</v>
      </c>
      <c r="B706" s="37">
        <v>202204</v>
      </c>
      <c r="C706" s="37">
        <v>30</v>
      </c>
      <c r="D706" s="37">
        <v>7</v>
      </c>
      <c r="E706" s="37">
        <v>76.072869999999995</v>
      </c>
      <c r="F706" s="37">
        <v>75.944379999999995</v>
      </c>
    </row>
    <row r="707" spans="1:6" x14ac:dyDescent="0.2">
      <c r="A707" s="4">
        <v>705</v>
      </c>
      <c r="B707" s="37">
        <v>202204</v>
      </c>
      <c r="C707" s="37">
        <v>30</v>
      </c>
      <c r="D707" s="37">
        <v>8</v>
      </c>
      <c r="E707" s="37">
        <v>57.193849999999998</v>
      </c>
      <c r="F707" s="37">
        <v>57.099620000000002</v>
      </c>
    </row>
    <row r="708" spans="1:6" x14ac:dyDescent="0.2">
      <c r="A708" s="4">
        <v>706</v>
      </c>
      <c r="B708" s="37">
        <v>202204</v>
      </c>
      <c r="C708" s="37">
        <v>30</v>
      </c>
      <c r="D708" s="37">
        <v>9</v>
      </c>
      <c r="E708" s="37">
        <v>0</v>
      </c>
      <c r="F708" s="37">
        <v>0</v>
      </c>
    </row>
    <row r="709" spans="1:6" x14ac:dyDescent="0.2">
      <c r="A709" s="4">
        <v>707</v>
      </c>
      <c r="B709" s="37">
        <v>202204</v>
      </c>
      <c r="C709" s="37">
        <v>30</v>
      </c>
      <c r="D709" s="37">
        <v>10</v>
      </c>
      <c r="E709" s="37">
        <v>0</v>
      </c>
      <c r="F709" s="37">
        <v>0</v>
      </c>
    </row>
    <row r="710" spans="1:6" x14ac:dyDescent="0.2">
      <c r="A710" s="4">
        <v>708</v>
      </c>
      <c r="B710" s="37">
        <v>202204</v>
      </c>
      <c r="C710" s="37">
        <v>30</v>
      </c>
      <c r="D710" s="37">
        <v>11</v>
      </c>
      <c r="E710" s="37">
        <v>0</v>
      </c>
      <c r="F710" s="37">
        <v>0</v>
      </c>
    </row>
    <row r="711" spans="1:6" x14ac:dyDescent="0.2">
      <c r="A711" s="4">
        <v>709</v>
      </c>
      <c r="B711" s="37">
        <v>202204</v>
      </c>
      <c r="C711" s="37">
        <v>30</v>
      </c>
      <c r="D711" s="37">
        <v>12</v>
      </c>
      <c r="E711" s="37">
        <v>0</v>
      </c>
      <c r="F711" s="37">
        <v>0</v>
      </c>
    </row>
    <row r="712" spans="1:6" x14ac:dyDescent="0.2">
      <c r="A712" s="4">
        <v>710</v>
      </c>
      <c r="B712" s="37">
        <v>202204</v>
      </c>
      <c r="C712" s="37">
        <v>30</v>
      </c>
      <c r="D712" s="37">
        <v>13</v>
      </c>
      <c r="E712" s="37">
        <v>0</v>
      </c>
      <c r="F712" s="37">
        <v>0</v>
      </c>
    </row>
    <row r="713" spans="1:6" x14ac:dyDescent="0.2">
      <c r="A713" s="4">
        <v>711</v>
      </c>
      <c r="B713" s="37">
        <v>202204</v>
      </c>
      <c r="C713" s="37">
        <v>30</v>
      </c>
      <c r="D713" s="37">
        <v>14</v>
      </c>
      <c r="E713" s="37">
        <v>0</v>
      </c>
      <c r="F713" s="37">
        <v>0</v>
      </c>
    </row>
    <row r="714" spans="1:6" x14ac:dyDescent="0.2">
      <c r="A714" s="4">
        <v>712</v>
      </c>
      <c r="B714" s="37">
        <v>202204</v>
      </c>
      <c r="C714" s="37">
        <v>30</v>
      </c>
      <c r="D714" s="37">
        <v>15</v>
      </c>
      <c r="E714" s="37">
        <v>0</v>
      </c>
      <c r="F714" s="37">
        <v>0</v>
      </c>
    </row>
    <row r="715" spans="1:6" x14ac:dyDescent="0.2">
      <c r="A715" s="4">
        <v>713</v>
      </c>
      <c r="B715" s="37">
        <v>202204</v>
      </c>
      <c r="C715" s="37">
        <v>30</v>
      </c>
      <c r="D715" s="37">
        <v>16</v>
      </c>
      <c r="E715" s="37">
        <v>0</v>
      </c>
      <c r="F715" s="37">
        <v>0</v>
      </c>
    </row>
    <row r="716" spans="1:6" x14ac:dyDescent="0.2">
      <c r="A716" s="4">
        <v>714</v>
      </c>
      <c r="B716" s="37">
        <v>202204</v>
      </c>
      <c r="C716" s="37">
        <v>30</v>
      </c>
      <c r="D716" s="37">
        <v>17</v>
      </c>
      <c r="E716" s="37">
        <v>0</v>
      </c>
      <c r="F716" s="37">
        <v>0</v>
      </c>
    </row>
    <row r="717" spans="1:6" x14ac:dyDescent="0.2">
      <c r="A717" s="4">
        <v>715</v>
      </c>
      <c r="B717" s="37">
        <v>202204</v>
      </c>
      <c r="C717" s="37">
        <v>30</v>
      </c>
      <c r="D717" s="37">
        <v>18</v>
      </c>
      <c r="E717" s="37">
        <v>79.165120000000002</v>
      </c>
      <c r="F717" s="37">
        <v>78.813929999999999</v>
      </c>
    </row>
    <row r="718" spans="1:6" x14ac:dyDescent="0.2">
      <c r="A718" s="4">
        <v>716</v>
      </c>
      <c r="B718" s="37">
        <v>202204</v>
      </c>
      <c r="C718" s="37">
        <v>30</v>
      </c>
      <c r="D718" s="37">
        <v>19</v>
      </c>
      <c r="E718" s="37">
        <v>79.336439999999996</v>
      </c>
      <c r="F718" s="37">
        <v>79.285039999999995</v>
      </c>
    </row>
    <row r="719" spans="1:6" x14ac:dyDescent="0.2">
      <c r="A719" s="4">
        <v>717</v>
      </c>
      <c r="B719" s="37">
        <v>202204</v>
      </c>
      <c r="C719" s="37">
        <v>30</v>
      </c>
      <c r="D719" s="37">
        <v>20</v>
      </c>
      <c r="E719" s="37">
        <v>79.336439999999996</v>
      </c>
      <c r="F719" s="37">
        <v>79.285039999999995</v>
      </c>
    </row>
    <row r="720" spans="1:6" x14ac:dyDescent="0.2">
      <c r="A720" s="4">
        <v>718</v>
      </c>
      <c r="B720" s="37">
        <v>202204</v>
      </c>
      <c r="C720" s="37">
        <v>30</v>
      </c>
      <c r="D720" s="37">
        <v>21</v>
      </c>
      <c r="E720" s="37">
        <v>79.336439999999996</v>
      </c>
      <c r="F720" s="37">
        <v>79.285039999999995</v>
      </c>
    </row>
    <row r="721" spans="1:6" x14ac:dyDescent="0.2">
      <c r="A721" s="4">
        <v>719</v>
      </c>
      <c r="B721" s="37">
        <v>202204</v>
      </c>
      <c r="C721" s="37">
        <v>30</v>
      </c>
      <c r="D721" s="37">
        <v>22</v>
      </c>
      <c r="E721" s="37">
        <v>79.336439999999996</v>
      </c>
      <c r="F721" s="37">
        <v>79.285039999999995</v>
      </c>
    </row>
    <row r="722" spans="1:6" x14ac:dyDescent="0.2">
      <c r="A722" s="4">
        <v>720</v>
      </c>
      <c r="B722" s="37">
        <v>202204</v>
      </c>
      <c r="C722" s="37">
        <v>30</v>
      </c>
      <c r="D722" s="37">
        <v>23</v>
      </c>
      <c r="E722" s="37">
        <v>75.747370000000004</v>
      </c>
      <c r="F722" s="37">
        <v>75.695970000000003</v>
      </c>
    </row>
    <row r="723" spans="1:6" x14ac:dyDescent="0.2">
      <c r="A723" s="4">
        <v>721</v>
      </c>
      <c r="B723" s="37">
        <v>202204</v>
      </c>
      <c r="C723" s="37">
        <v>30</v>
      </c>
      <c r="D723" s="37">
        <v>24</v>
      </c>
      <c r="E723" s="37">
        <v>72.809299999999993</v>
      </c>
      <c r="F723" s="37">
        <v>72.766469999999998</v>
      </c>
    </row>
    <row r="724" spans="1:6" x14ac:dyDescent="0.2">
      <c r="A724" s="4">
        <v>722</v>
      </c>
      <c r="B724" s="37"/>
      <c r="C724" s="37"/>
      <c r="D724" s="37"/>
      <c r="E724" s="37"/>
      <c r="F724" s="37"/>
    </row>
    <row r="725" spans="1:6" x14ac:dyDescent="0.2">
      <c r="A725" s="4">
        <v>723</v>
      </c>
      <c r="B725" s="37"/>
      <c r="C725" s="37"/>
      <c r="D725" s="37"/>
      <c r="E725" s="37"/>
      <c r="F725" s="37"/>
    </row>
    <row r="726" spans="1:6" x14ac:dyDescent="0.2">
      <c r="A726" s="4">
        <v>724</v>
      </c>
      <c r="B726" s="37"/>
      <c r="C726" s="37"/>
      <c r="D726" s="37"/>
      <c r="E726" s="37"/>
      <c r="F726" s="37"/>
    </row>
    <row r="727" spans="1:6" x14ac:dyDescent="0.2">
      <c r="A727" s="4">
        <v>725</v>
      </c>
      <c r="B727" s="37"/>
      <c r="C727" s="37"/>
      <c r="D727" s="37"/>
      <c r="E727" s="37"/>
      <c r="F727" s="37"/>
    </row>
    <row r="728" spans="1:6" x14ac:dyDescent="0.2">
      <c r="A728" s="4">
        <v>726</v>
      </c>
      <c r="B728" s="37"/>
      <c r="C728" s="37"/>
      <c r="D728" s="37"/>
      <c r="E728" s="37"/>
      <c r="F728" s="37"/>
    </row>
    <row r="729" spans="1:6" x14ac:dyDescent="0.2">
      <c r="A729" s="4">
        <v>727</v>
      </c>
      <c r="B729" s="37"/>
      <c r="C729" s="37"/>
      <c r="D729" s="37"/>
      <c r="E729" s="37"/>
      <c r="F729" s="37"/>
    </row>
    <row r="730" spans="1:6" x14ac:dyDescent="0.2">
      <c r="A730" s="4">
        <v>728</v>
      </c>
      <c r="B730" s="37"/>
      <c r="C730" s="37"/>
      <c r="D730" s="37"/>
      <c r="E730" s="37"/>
      <c r="F730" s="37"/>
    </row>
    <row r="731" spans="1:6" x14ac:dyDescent="0.2">
      <c r="A731" s="4">
        <v>729</v>
      </c>
      <c r="B731" s="37"/>
      <c r="C731" s="37"/>
      <c r="D731" s="37"/>
      <c r="E731" s="37"/>
      <c r="F731" s="37"/>
    </row>
    <row r="732" spans="1:6" x14ac:dyDescent="0.2">
      <c r="A732" s="4">
        <v>730</v>
      </c>
      <c r="B732" s="37"/>
      <c r="C732" s="37"/>
      <c r="D732" s="37"/>
      <c r="E732" s="37"/>
      <c r="F732" s="37"/>
    </row>
    <row r="733" spans="1:6" x14ac:dyDescent="0.2">
      <c r="A733" s="4">
        <v>731</v>
      </c>
      <c r="B733" s="37"/>
      <c r="C733" s="37"/>
      <c r="D733" s="37"/>
      <c r="E733" s="37"/>
      <c r="F733" s="37"/>
    </row>
    <row r="734" spans="1:6" x14ac:dyDescent="0.2">
      <c r="A734" s="4">
        <v>732</v>
      </c>
      <c r="B734" s="37"/>
      <c r="C734" s="37"/>
      <c r="D734" s="37"/>
      <c r="E734" s="37"/>
      <c r="F734" s="37"/>
    </row>
    <row r="735" spans="1:6" x14ac:dyDescent="0.2">
      <c r="A735" s="4">
        <v>733</v>
      </c>
      <c r="B735" s="37"/>
      <c r="C735" s="37"/>
      <c r="D735" s="37"/>
      <c r="E735" s="37"/>
      <c r="F735" s="37"/>
    </row>
    <row r="736" spans="1:6" x14ac:dyDescent="0.2">
      <c r="A736" s="4">
        <v>734</v>
      </c>
      <c r="B736" s="37"/>
      <c r="C736" s="37"/>
      <c r="D736" s="37"/>
      <c r="E736" s="37"/>
      <c r="F736" s="37"/>
    </row>
    <row r="737" spans="1:6" x14ac:dyDescent="0.2">
      <c r="A737" s="4">
        <v>735</v>
      </c>
      <c r="B737" s="37"/>
      <c r="C737" s="37"/>
      <c r="D737" s="37"/>
      <c r="E737" s="37"/>
      <c r="F737" s="37"/>
    </row>
    <row r="738" spans="1:6" x14ac:dyDescent="0.2">
      <c r="A738" s="4">
        <v>736</v>
      </c>
      <c r="B738" s="37"/>
      <c r="C738" s="37"/>
      <c r="D738" s="37"/>
      <c r="E738" s="37"/>
      <c r="F738" s="37"/>
    </row>
    <row r="739" spans="1:6" x14ac:dyDescent="0.2">
      <c r="A739" s="4">
        <v>737</v>
      </c>
      <c r="B739" s="37"/>
      <c r="C739" s="37"/>
      <c r="D739" s="37"/>
      <c r="E739" s="37"/>
      <c r="F739" s="37"/>
    </row>
    <row r="740" spans="1:6" x14ac:dyDescent="0.2">
      <c r="A740" s="4">
        <v>738</v>
      </c>
      <c r="B740" s="37"/>
      <c r="C740" s="37"/>
      <c r="D740" s="37"/>
      <c r="E740" s="37"/>
      <c r="F740" s="37"/>
    </row>
    <row r="741" spans="1:6" x14ac:dyDescent="0.2">
      <c r="A741" s="4">
        <v>739</v>
      </c>
      <c r="B741" s="37"/>
      <c r="C741" s="37"/>
      <c r="D741" s="37"/>
      <c r="E741" s="37"/>
      <c r="F741" s="37"/>
    </row>
    <row r="742" spans="1:6" x14ac:dyDescent="0.2">
      <c r="A742" s="4">
        <v>740</v>
      </c>
      <c r="B742" s="37"/>
      <c r="C742" s="37"/>
      <c r="D742" s="37"/>
      <c r="E742" s="37"/>
      <c r="F742" s="37"/>
    </row>
    <row r="743" spans="1:6" x14ac:dyDescent="0.2">
      <c r="A743" s="4">
        <v>741</v>
      </c>
      <c r="B743" s="37"/>
      <c r="C743" s="37"/>
      <c r="D743" s="37"/>
      <c r="E743" s="37"/>
      <c r="F743" s="37"/>
    </row>
    <row r="744" spans="1:6" x14ac:dyDescent="0.2">
      <c r="A744" s="4">
        <v>742</v>
      </c>
      <c r="B744" s="37"/>
      <c r="C744" s="37"/>
      <c r="D744" s="37"/>
      <c r="E744" s="37"/>
      <c r="F744" s="37"/>
    </row>
    <row r="745" spans="1:6" x14ac:dyDescent="0.2">
      <c r="A745" s="4">
        <v>743</v>
      </c>
      <c r="B745" s="37"/>
      <c r="C745" s="37"/>
      <c r="D745" s="37"/>
      <c r="E745" s="37"/>
      <c r="F745" s="37"/>
    </row>
    <row r="746" spans="1:6" x14ac:dyDescent="0.2">
      <c r="A746" s="4">
        <v>744</v>
      </c>
      <c r="B746" s="37"/>
      <c r="C746" s="37"/>
      <c r="D746" s="37"/>
      <c r="E746" s="37"/>
      <c r="F746" s="37"/>
    </row>
    <row r="747" spans="1:6" x14ac:dyDescent="0.2">
      <c r="A747" s="4">
        <v>745</v>
      </c>
      <c r="B747" s="37"/>
      <c r="C747" s="37"/>
      <c r="D747" s="37"/>
      <c r="E747" s="37"/>
      <c r="F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E10" sqref="E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454498.1134599162</v>
      </c>
      <c r="C8" s="18">
        <f t="shared" si="0"/>
        <v>701142.31338374387</v>
      </c>
      <c r="D8" s="5">
        <f t="shared" ref="D8:E8" ca="1" si="1">SUM(D10:D754)</f>
        <v>454498.1134599162</v>
      </c>
      <c r="E8" s="18">
        <f t="shared" ca="1" si="1"/>
        <v>10501.886540083802</v>
      </c>
      <c r="H8" t="s">
        <v>39</v>
      </c>
      <c r="I8" s="54">
        <v>44652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800.06763191729999</v>
      </c>
      <c r="C10" s="20">
        <f>$J$4*'Punto de Medida'!D10</f>
        <v>2813.4960096</v>
      </c>
      <c r="D10" s="9">
        <f ca="1">IF($I$13="SI",B10,'Energía Transada'!B10*'Energía Transada'!$I$15)</f>
        <v>800.06763191729999</v>
      </c>
      <c r="E10" s="20">
        <f ca="1">IF($I$13="SI",'Energía Transada'!C10*'Energía Transada'!$I$16,0)</f>
        <v>42.14125336581457</v>
      </c>
      <c r="H10" t="s">
        <v>40</v>
      </c>
      <c r="I10" s="55">
        <f ca="1">OFFSET('Anexo I'!$B$3,MONTH('Energía Transada'!I8),YEAR('Energía Transada'!I8)-2020)*1000</f>
        <v>465000</v>
      </c>
      <c r="J10" t="s">
        <v>41</v>
      </c>
    </row>
    <row r="11" spans="1:13" x14ac:dyDescent="0.2">
      <c r="A11" s="8">
        <v>2</v>
      </c>
      <c r="B11" s="9">
        <f>$J$3*'Punto de Medida'!C11</f>
        <v>702.02022274649994</v>
      </c>
      <c r="C11" s="20">
        <f>$J$4*'Punto de Medida'!D11</f>
        <v>2771.1552672000003</v>
      </c>
      <c r="D11" s="9">
        <f ca="1">IF($I$13="SI",B11,'Energía Transada'!B11*'Energía Transada'!$I$15)</f>
        <v>702.02022274649994</v>
      </c>
      <c r="E11" s="20">
        <f ca="1">IF($I$13="SI",'Energía Transada'!C11*'Energía Transada'!$I$16,0)</f>
        <v>41.507063039229124</v>
      </c>
      <c r="H11" t="s">
        <v>78</v>
      </c>
      <c r="I11" s="53">
        <v>0.2</v>
      </c>
    </row>
    <row r="12" spans="1:13" x14ac:dyDescent="0.2">
      <c r="A12" s="8">
        <v>3</v>
      </c>
      <c r="B12" s="9">
        <f>$J$3*'Punto de Medida'!C12</f>
        <v>568.91190379229988</v>
      </c>
      <c r="C12" s="20">
        <f>$J$4*'Punto de Medida'!D12</f>
        <v>2579.0808384000002</v>
      </c>
      <c r="D12" s="9">
        <f ca="1">IF($I$13="SI",B12,'Energía Transada'!B12*'Energía Transada'!$I$15)</f>
        <v>568.91190379229988</v>
      </c>
      <c r="E12" s="20">
        <f ca="1">IF($I$13="SI",'Energía Transada'!C12*'Energía Transada'!$I$16,0)</f>
        <v>38.630123764555805</v>
      </c>
    </row>
    <row r="13" spans="1:13" x14ac:dyDescent="0.2">
      <c r="A13" s="8">
        <v>4</v>
      </c>
      <c r="B13" s="9">
        <f>$J$3*'Punto de Medida'!C13</f>
        <v>521.07184527329991</v>
      </c>
      <c r="C13" s="20">
        <f>$J$4*'Punto de Medida'!D13</f>
        <v>2671.8494879999998</v>
      </c>
      <c r="D13" s="9">
        <f ca="1">IF($I$13="SI",B13,'Energía Transada'!B13*'Energía Transada'!$I$15)</f>
        <v>521.07184527329991</v>
      </c>
      <c r="E13" s="20">
        <f ca="1">IF($I$13="SI",'Energía Transada'!C13*'Energía Transada'!$I$16,0)</f>
        <v>40.019636013323435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786.96914649029998</v>
      </c>
      <c r="C14" s="20">
        <f>$J$4*'Punto de Medida'!D14</f>
        <v>2799.7993248000002</v>
      </c>
      <c r="D14" s="9">
        <f ca="1">IF($I$13="SI",B14,'Energía Transada'!B14*'Energía Transada'!$I$15)</f>
        <v>786.96914649029998</v>
      </c>
      <c r="E14" s="20">
        <f ca="1">IF($I$13="SI",'Energía Transada'!C14*'Energía Transada'!$I$16,0)</f>
        <v>41.936100963799774</v>
      </c>
    </row>
    <row r="15" spans="1:13" x14ac:dyDescent="0.2">
      <c r="A15" s="8">
        <v>6</v>
      </c>
      <c r="B15" s="9">
        <f>$J$3*'Punto de Medida'!C15</f>
        <v>888.67722618749997</v>
      </c>
      <c r="C15" s="20">
        <f>$J$4*'Punto de Medida'!D15</f>
        <v>2799.3240000000001</v>
      </c>
      <c r="D15" s="9">
        <f ca="1">IF($I$13="SI",B15,'Energía Transada'!B15*'Energía Transada'!$I$15)</f>
        <v>888.67722618749997</v>
      </c>
      <c r="E15" s="20">
        <f ca="1">IF($I$13="SI",'Energía Transada'!C15*'Energía Transada'!$I$16,0)</f>
        <v>41.928981428972101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722.41522997009997</v>
      </c>
      <c r="C16" s="20">
        <f>$J$4*'Punto de Medida'!D16</f>
        <v>2861.1497856000001</v>
      </c>
      <c r="D16" s="9">
        <f ca="1">IF($I$13="SI",B16,'Energía Transada'!B16*'Energía Transada'!$I$15)</f>
        <v>722.41522997009997</v>
      </c>
      <c r="E16" s="20">
        <f ca="1">IF($I$13="SI",'Energía Transada'!C16*'Energía Transada'!$I$16,0)</f>
        <v>42.85502365068492</v>
      </c>
      <c r="H16" t="s">
        <v>44</v>
      </c>
      <c r="I16" s="23">
        <f ca="1">IF(I13="SI",(I10-B8)/C8,0)</f>
        <v>1.4978252402712977E-2</v>
      </c>
    </row>
    <row r="17" spans="1:9" x14ac:dyDescent="0.2">
      <c r="A17" s="8">
        <v>8</v>
      </c>
      <c r="B17" s="9">
        <f>$J$3*'Punto de Medida'!C17</f>
        <v>324.75570730199996</v>
      </c>
      <c r="C17" s="20">
        <f>$J$4*'Punto de Medida'!D17</f>
        <v>2864.9196096000005</v>
      </c>
      <c r="D17" s="9">
        <f ca="1">IF($I$13="SI",B17,'Energía Transada'!B17*'Energía Transada'!$I$15)</f>
        <v>324.75570730199996</v>
      </c>
      <c r="E17" s="20">
        <f ca="1">IF($I$13="SI",'Energía Transada'!C17*'Energía Transada'!$I$16,0)</f>
        <v>42.911489026070733</v>
      </c>
    </row>
    <row r="18" spans="1:9" x14ac:dyDescent="0.2">
      <c r="A18" s="8">
        <v>9</v>
      </c>
      <c r="B18" s="9">
        <f>$J$3*'Punto de Medida'!C18</f>
        <v>256.7185880358</v>
      </c>
      <c r="C18" s="20">
        <f>$J$4*'Punto de Medida'!D18</f>
        <v>2965.2175296</v>
      </c>
      <c r="D18" s="9">
        <f ca="1">IF($I$13="SI",B18,'Energía Transada'!B18*'Energía Transada'!$I$15)</f>
        <v>256.7185880358</v>
      </c>
      <c r="E18" s="20">
        <f ca="1">IF($I$13="SI",'Energía Transada'!C18*'Energía Transada'!$I$16,0)</f>
        <v>44.413776587297839</v>
      </c>
    </row>
    <row r="19" spans="1:9" x14ac:dyDescent="0.2">
      <c r="A19" s="8">
        <v>10</v>
      </c>
      <c r="B19" s="9">
        <f>$J$3*'Punto de Medida'!C19</f>
        <v>213.80081944139997</v>
      </c>
      <c r="C19" s="20">
        <f>$J$4*'Punto de Medida'!D19</f>
        <v>2689.1825183999999</v>
      </c>
      <c r="D19" s="9">
        <f ca="1">IF($I$13="SI",B19,'Energía Transada'!B19*'Energía Transada'!$I$15)</f>
        <v>213.80081944139997</v>
      </c>
      <c r="E19" s="20">
        <f ca="1">IF($I$13="SI",'Energía Transada'!C19*'Energía Transada'!$I$16,0)</f>
        <v>40.279254517558535</v>
      </c>
    </row>
    <row r="20" spans="1:9" x14ac:dyDescent="0.2">
      <c r="A20" s="8">
        <v>11</v>
      </c>
      <c r="B20" s="9">
        <f>$J$3*'Punto de Medida'!C20</f>
        <v>2.7541182476999997</v>
      </c>
      <c r="C20" s="20">
        <f>$J$4*'Punto de Medida'!D20</f>
        <v>2609.8466208</v>
      </c>
      <c r="D20" s="9">
        <f ca="1">IF($I$13="SI",B20,'Energía Transada'!B20*'Energía Transada'!$I$15)</f>
        <v>2.7541182476999997</v>
      </c>
      <c r="E20" s="20">
        <f ca="1">IF($I$13="SI",'Energía Transada'!C20*'Energía Transada'!$I$16,0)</f>
        <v>39.090941418709946</v>
      </c>
    </row>
    <row r="21" spans="1:9" x14ac:dyDescent="0.2">
      <c r="A21" s="8">
        <v>12</v>
      </c>
      <c r="B21" s="9">
        <f>$J$3*'Punto de Medida'!C21</f>
        <v>5.6625862055999994</v>
      </c>
      <c r="C21" s="20">
        <f>$J$4*'Punto de Medida'!D21</f>
        <v>2348.7472511999999</v>
      </c>
      <c r="D21" s="9">
        <f ca="1">IF($I$13="SI",B21,'Energía Transada'!B21*'Energía Transada'!$I$15)</f>
        <v>5.6625862055999994</v>
      </c>
      <c r="E21" s="20">
        <f ca="1">IF($I$13="SI",'Energía Transada'!C21*'Energía Transada'!$I$16,0)</f>
        <v>35.180129158651901</v>
      </c>
      <c r="I21" s="22"/>
    </row>
    <row r="22" spans="1:9" x14ac:dyDescent="0.2">
      <c r="A22" s="8">
        <v>13</v>
      </c>
      <c r="B22" s="9">
        <f>$J$3*'Punto de Medida'!C22</f>
        <v>29.322481112999998</v>
      </c>
      <c r="C22" s="20">
        <f>$J$4*'Punto de Medida'!D22</f>
        <v>1692.06</v>
      </c>
      <c r="D22" s="9">
        <f ca="1">IF($I$13="SI",B22,'Energía Transada'!B22*'Energía Transada'!$I$15)</f>
        <v>29.322481112999998</v>
      </c>
      <c r="E22" s="20">
        <f ca="1">IF($I$13="SI",'Energía Transada'!C22*'Energía Transada'!$I$16,0)</f>
        <v>25.344101760534517</v>
      </c>
    </row>
    <row r="23" spans="1:9" x14ac:dyDescent="0.2">
      <c r="A23" s="8">
        <v>14</v>
      </c>
      <c r="B23" s="9">
        <f>$J$3*'Punto de Medida'!C23</f>
        <v>61.840504444499999</v>
      </c>
      <c r="C23" s="20">
        <f>$J$4*'Punto de Medida'!D23</f>
        <v>1536.6943776000001</v>
      </c>
      <c r="D23" s="9">
        <f ca="1">IF($I$13="SI",B23,'Energía Transada'!B23*'Energía Transada'!$I$15)</f>
        <v>61.840504444499999</v>
      </c>
      <c r="E23" s="20">
        <f ca="1">IF($I$13="SI",'Energía Transada'!C23*'Energía Transada'!$I$16,0)</f>
        <v>23.016996253522723</v>
      </c>
    </row>
    <row r="24" spans="1:9" x14ac:dyDescent="0.2">
      <c r="A24" s="8">
        <v>15</v>
      </c>
      <c r="B24" s="9">
        <f>$J$3*'Punto de Medida'!C24</f>
        <v>84.494358644399995</v>
      </c>
      <c r="C24" s="20">
        <f>$J$4*'Punto de Medida'!D24</f>
        <v>1736.3520960000001</v>
      </c>
      <c r="D24" s="9">
        <f ca="1">IF($I$13="SI",B24,'Energía Transada'!B24*'Energía Transada'!$I$15)</f>
        <v>84.494358644399995</v>
      </c>
      <c r="E24" s="20">
        <f ca="1">IF($I$13="SI",'Energía Transada'!C24*'Energía Transada'!$I$16,0)</f>
        <v>26.007519953867714</v>
      </c>
    </row>
    <row r="25" spans="1:9" x14ac:dyDescent="0.2">
      <c r="A25" s="8">
        <v>16</v>
      </c>
      <c r="B25" s="9">
        <f>$J$3*'Punto de Medida'!C25</f>
        <v>40.6776632937</v>
      </c>
      <c r="C25" s="20">
        <f>$J$4*'Punto de Medida'!D25</f>
        <v>1778.8047167999998</v>
      </c>
      <c r="D25" s="9">
        <f ca="1">IF($I$13="SI",B25,'Energía Transada'!B25*'Energía Transada'!$I$15)</f>
        <v>40.6776632937</v>
      </c>
      <c r="E25" s="20">
        <f ca="1">IF($I$13="SI",'Energía Transada'!C25*'Energía Transada'!$I$16,0)</f>
        <v>26.643386023366773</v>
      </c>
    </row>
    <row r="26" spans="1:9" x14ac:dyDescent="0.2">
      <c r="A26" s="8">
        <v>17</v>
      </c>
      <c r="B26" s="9">
        <f>$J$3*'Punto de Medida'!C26</f>
        <v>71.387562125100004</v>
      </c>
      <c r="C26" s="20">
        <f>$J$4*'Punto de Medida'!D26</f>
        <v>1734.0172031999998</v>
      </c>
      <c r="D26" s="9">
        <f ca="1">IF($I$13="SI",B26,'Energía Transada'!B26*'Energía Transada'!$I$15)</f>
        <v>71.387562125100004</v>
      </c>
      <c r="E26" s="20">
        <f ca="1">IF($I$13="SI",'Energía Transada'!C26*'Energía Transada'!$I$16,0)</f>
        <v>25.972547340176032</v>
      </c>
    </row>
    <row r="27" spans="1:9" x14ac:dyDescent="0.2">
      <c r="A27" s="8">
        <v>18</v>
      </c>
      <c r="B27" s="9">
        <f>$J$3*'Punto de Medida'!C27</f>
        <v>20.8184245743</v>
      </c>
      <c r="C27" s="20">
        <f>$J$4*'Punto de Medida'!D27</f>
        <v>2009.3499359999998</v>
      </c>
      <c r="D27" s="9">
        <f ca="1">IF($I$13="SI",B27,'Energía Transada'!B27*'Energía Transada'!$I$15)</f>
        <v>20.8184245743</v>
      </c>
      <c r="E27" s="20">
        <f ca="1">IF($I$13="SI",'Energía Transada'!C27*'Energía Transada'!$I$16,0)</f>
        <v>30.096550506783164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1587.1144032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23.772200123110771</v>
      </c>
    </row>
    <row r="29" spans="1:9" x14ac:dyDescent="0.2">
      <c r="A29" s="8">
        <v>20</v>
      </c>
      <c r="B29" s="9">
        <f>$J$3*'Punto de Medida'!C29</f>
        <v>7.3633014524999991</v>
      </c>
      <c r="C29" s="20">
        <f>$J$4*'Punto de Medida'!D29</f>
        <v>1634.1004895999999</v>
      </c>
      <c r="D29" s="9">
        <f ca="1">IF($I$13="SI",B29,'Energía Transada'!B29*'Energía Transada'!$I$15)</f>
        <v>7.3633014524999991</v>
      </c>
      <c r="E29" s="20">
        <f ca="1">IF($I$13="SI",'Energía Transada'!C29*'Energía Transada'!$I$16,0)</f>
        <v>24.475969584625652</v>
      </c>
    </row>
    <row r="30" spans="1:9" x14ac:dyDescent="0.2">
      <c r="A30" s="8">
        <v>21</v>
      </c>
      <c r="B30" s="9">
        <f>$J$3*'Punto de Medida'!C30</f>
        <v>330.24791615099997</v>
      </c>
      <c r="C30" s="20">
        <f>$J$4*'Punto de Medida'!D30</f>
        <v>2176.6550496000004</v>
      </c>
      <c r="D30" s="9">
        <f ca="1">IF($I$13="SI",B30,'Energía Transada'!B30*'Energía Transada'!$I$15)</f>
        <v>330.24791615099997</v>
      </c>
      <c r="E30" s="20">
        <f ca="1">IF($I$13="SI",'Energía Transada'!C30*'Energía Transada'!$I$16,0)</f>
        <v>32.602488726548543</v>
      </c>
    </row>
    <row r="31" spans="1:9" x14ac:dyDescent="0.2">
      <c r="A31" s="8">
        <v>22</v>
      </c>
      <c r="B31" s="9">
        <f>$J$3*'Punto de Medida'!C31</f>
        <v>157.46193592169999</v>
      </c>
      <c r="C31" s="20">
        <f>$J$4*'Punto de Medida'!D31</f>
        <v>2146.6247904000002</v>
      </c>
      <c r="D31" s="9">
        <f ca="1">IF($I$13="SI",B31,'Energía Transada'!B31*'Energía Transada'!$I$15)</f>
        <v>157.46193592169999</v>
      </c>
      <c r="E31" s="20">
        <f ca="1">IF($I$13="SI",'Energía Transada'!C31*'Energía Transada'!$I$16,0)</f>
        <v>32.152687924532046</v>
      </c>
    </row>
    <row r="32" spans="1:9" x14ac:dyDescent="0.2">
      <c r="A32" s="8">
        <v>23</v>
      </c>
      <c r="B32" s="9">
        <f>$J$3*'Punto de Medida'!C32</f>
        <v>1.1752498199999999E-2</v>
      </c>
      <c r="C32" s="20">
        <f>$J$4*'Punto de Medida'!D32</f>
        <v>1603.5791904</v>
      </c>
      <c r="D32" s="9">
        <f ca="1">IF($I$13="SI",B32,'Energía Transada'!B32*'Energía Transada'!$I$15)</f>
        <v>1.1752498199999999E-2</v>
      </c>
      <c r="E32" s="20">
        <f ca="1">IF($I$13="SI",'Energía Transada'!C32*'Energía Transada'!$I$16,0)</f>
        <v>24.018813861549329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1394.6012352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20.888689301960884</v>
      </c>
    </row>
    <row r="34" spans="1:5" x14ac:dyDescent="0.2">
      <c r="A34" s="8">
        <v>25</v>
      </c>
      <c r="B34" s="9">
        <f>$J$3*'Punto de Medida'!C34</f>
        <v>1.3683503099999999E-2</v>
      </c>
      <c r="C34" s="20">
        <f>$J$4*'Punto de Medida'!D34</f>
        <v>1100.4693887999999</v>
      </c>
      <c r="D34" s="9">
        <f ca="1">IF($I$13="SI",B34,'Energía Transada'!B34*'Energía Transada'!$I$15)</f>
        <v>1.3683503099999999E-2</v>
      </c>
      <c r="E34" s="20">
        <f ca="1">IF($I$13="SI",'Energía Transada'!C34*'Energía Transada'!$I$16,0)</f>
        <v>16.483108266905681</v>
      </c>
    </row>
    <row r="35" spans="1:5" x14ac:dyDescent="0.2">
      <c r="A35" s="8">
        <v>26</v>
      </c>
      <c r="B35" s="9">
        <f>$J$3*'Punto de Medida'!C35</f>
        <v>183.23239121880002</v>
      </c>
      <c r="C35" s="20">
        <f>$J$4*'Punto de Medida'!D35</f>
        <v>606.78383039999994</v>
      </c>
      <c r="D35" s="9">
        <f ca="1">IF($I$13="SI",B35,'Energía Transada'!B35*'Energía Transada'!$I$15)</f>
        <v>183.23239121880002</v>
      </c>
      <c r="E35" s="20">
        <f ca="1">IF($I$13="SI",'Energía Transada'!C35*'Energía Transada'!$I$16,0)</f>
        <v>9.088561365616183</v>
      </c>
    </row>
    <row r="36" spans="1:5" x14ac:dyDescent="0.2">
      <c r="A36" s="8">
        <v>27</v>
      </c>
      <c r="B36" s="9">
        <f>$J$3*'Punto de Medida'!C36</f>
        <v>606.37175582609996</v>
      </c>
      <c r="C36" s="20">
        <f>$J$4*'Punto de Medida'!D36</f>
        <v>720.84205440000005</v>
      </c>
      <c r="D36" s="9">
        <f ca="1">IF($I$13="SI",B36,'Energía Transada'!B36*'Energía Transada'!$I$15)</f>
        <v>606.37175582609996</v>
      </c>
      <c r="E36" s="20">
        <f ca="1">IF($I$13="SI",'Energía Transada'!C36*'Energía Transada'!$I$16,0)</f>
        <v>10.796954233293359</v>
      </c>
    </row>
    <row r="37" spans="1:5" x14ac:dyDescent="0.2">
      <c r="A37" s="8">
        <v>28</v>
      </c>
      <c r="B37" s="9">
        <f>$J$3*'Punto de Medida'!C37</f>
        <v>835.61114209890002</v>
      </c>
      <c r="C37" s="20">
        <f>$J$4*'Punto de Medida'!D37</f>
        <v>435.06932361599996</v>
      </c>
      <c r="D37" s="9">
        <f ca="1">IF($I$13="SI",B37,'Energía Transada'!B37*'Energía Transada'!$I$15)</f>
        <v>835.61114209890002</v>
      </c>
      <c r="E37" s="20">
        <f ca="1">IF($I$13="SI",'Energía Transada'!C37*'Energía Transada'!$I$16,0)</f>
        <v>6.5165781417980613</v>
      </c>
    </row>
    <row r="38" spans="1:5" x14ac:dyDescent="0.2">
      <c r="A38" s="8">
        <v>29</v>
      </c>
      <c r="B38" s="9">
        <f>$J$3*'Punto de Medida'!C38</f>
        <v>1081.0123394999998</v>
      </c>
      <c r="C38" s="20">
        <f>$J$4*'Punto de Medida'!D38</f>
        <v>534.79528320000009</v>
      </c>
      <c r="D38" s="9">
        <f ca="1">IF($I$13="SI",B38,'Energía Transada'!B38*'Energía Transada'!$I$15)</f>
        <v>1081.0123394999998</v>
      </c>
      <c r="E38" s="20">
        <f ca="1">IF($I$13="SI",'Energía Transada'!C38*'Energía Transada'!$I$16,0)</f>
        <v>8.0102987355499682</v>
      </c>
    </row>
    <row r="39" spans="1:5" x14ac:dyDescent="0.2">
      <c r="A39" s="8">
        <v>30</v>
      </c>
      <c r="B39" s="9">
        <f>$J$3*'Punto de Medida'!C39</f>
        <v>1481.4248348999997</v>
      </c>
      <c r="C39" s="20">
        <f>$J$4*'Punto de Medida'!D39</f>
        <v>259.22184076799999</v>
      </c>
      <c r="D39" s="9">
        <f ca="1">IF($I$13="SI",B39,'Energía Transada'!B39*'Energía Transada'!$I$15)</f>
        <v>1481.4248348999997</v>
      </c>
      <c r="E39" s="20">
        <f ca="1">IF($I$13="SI",'Energía Transada'!C39*'Energía Transada'!$I$16,0)</f>
        <v>3.8826901593189764</v>
      </c>
    </row>
    <row r="40" spans="1:5" x14ac:dyDescent="0.2">
      <c r="A40" s="8">
        <v>31</v>
      </c>
      <c r="B40" s="9">
        <f>$J$3*'Punto de Medida'!C40</f>
        <v>1494.0325475999998</v>
      </c>
      <c r="C40" s="20">
        <f>$J$4*'Punto de Medida'!D40</f>
        <v>356.35031827199998</v>
      </c>
      <c r="D40" s="9">
        <f ca="1">IF($I$13="SI",B40,'Energía Transada'!B40*'Energía Transada'!$I$15)</f>
        <v>1494.0325475999998</v>
      </c>
      <c r="E40" s="20">
        <f ca="1">IF($I$13="SI",'Energía Transada'!C40*'Energía Transada'!$I$16,0)</f>
        <v>5.3375050108651179</v>
      </c>
    </row>
    <row r="41" spans="1:5" x14ac:dyDescent="0.2">
      <c r="A41" s="8">
        <v>32</v>
      </c>
      <c r="B41" s="9">
        <f>$J$3*'Punto de Medida'!C41</f>
        <v>1455.7137773249999</v>
      </c>
      <c r="C41" s="20">
        <f>$J$4*'Punto de Medida'!D41</f>
        <v>159.93107520000001</v>
      </c>
      <c r="D41" s="9">
        <f ca="1">IF($I$13="SI",B41,'Energía Transada'!B41*'Energía Transada'!$I$15)</f>
        <v>1455.7137773249999</v>
      </c>
      <c r="E41" s="20">
        <f ca="1">IF($I$13="SI",'Energía Transada'!C41*'Energía Transada'!$I$16,0)</f>
        <v>2.39548801138287</v>
      </c>
    </row>
    <row r="42" spans="1:5" x14ac:dyDescent="0.2">
      <c r="A42" s="8">
        <v>33</v>
      </c>
      <c r="B42" s="9">
        <f>$J$3*'Punto de Medida'!C42</f>
        <v>1792.8882440999996</v>
      </c>
      <c r="C42" s="20">
        <f>$J$4*'Punto de Medida'!D42</f>
        <v>25.611789887999997</v>
      </c>
      <c r="D42" s="9">
        <f ca="1">IF($I$13="SI",B42,'Energía Transada'!B42*'Energía Transada'!$I$15)</f>
        <v>1792.8882440999996</v>
      </c>
      <c r="E42" s="20">
        <f ca="1">IF($I$13="SI",'Energía Transada'!C42*'Energía Transada'!$I$16,0)</f>
        <v>0.38361985342771587</v>
      </c>
    </row>
    <row r="43" spans="1:5" x14ac:dyDescent="0.2">
      <c r="A43" s="8">
        <v>34</v>
      </c>
      <c r="B43" s="9">
        <f>$J$3*'Punto de Medida'!C43</f>
        <v>1854.9101013000002</v>
      </c>
      <c r="C43" s="20">
        <f>$J$4*'Punto de Medida'!D43</f>
        <v>0</v>
      </c>
      <c r="D43" s="9">
        <f ca="1">IF($I$13="SI",B43,'Energía Transada'!B43*'Energía Transada'!$I$15)</f>
        <v>1854.9101013000002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1671.8433854999998</v>
      </c>
      <c r="C44" s="20">
        <f>$J$4*'Punto de Medida'!D44</f>
        <v>0</v>
      </c>
      <c r="D44" s="9">
        <f ca="1">IF($I$13="SI",B44,'Energía Transada'!B44*'Energía Transada'!$I$15)</f>
        <v>1671.8433854999998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1573.2666482999998</v>
      </c>
      <c r="C45" s="20">
        <f>$J$4*'Punto de Medida'!D45</f>
        <v>0</v>
      </c>
      <c r="D45" s="9">
        <f ca="1">IF($I$13="SI",B45,'Energía Transada'!B45*'Energía Transada'!$I$15)</f>
        <v>1573.2666482999998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1329.5314708389001</v>
      </c>
      <c r="C46" s="20">
        <f>$J$4*'Punto de Medida'!D46</f>
        <v>0</v>
      </c>
      <c r="D46" s="9">
        <f ca="1">IF($I$13="SI",B46,'Energía Transada'!B46*'Energía Transada'!$I$15)</f>
        <v>1329.5314708389001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816.39699815879999</v>
      </c>
      <c r="C47" s="20">
        <f>$J$4*'Punto de Medida'!D47</f>
        <v>26.9866992</v>
      </c>
      <c r="D47" s="9">
        <f ca="1">IF($I$13="SI",B47,'Energía Transada'!B47*'Energía Transada'!$I$15)</f>
        <v>816.39699815879999</v>
      </c>
      <c r="E47" s="20">
        <f ca="1">IF($I$13="SI",'Energía Transada'!C47*'Energía Transada'!$I$16,0)</f>
        <v>0.40421359213369235</v>
      </c>
    </row>
    <row r="48" spans="1:5" x14ac:dyDescent="0.2">
      <c r="A48" s="8">
        <v>39</v>
      </c>
      <c r="B48" s="9">
        <f>$J$3*'Punto de Medida'!C48</f>
        <v>2115.8816795999996</v>
      </c>
      <c r="C48" s="20">
        <f>$J$4*'Punto de Medida'!D48</f>
        <v>146.48646681599999</v>
      </c>
      <c r="D48" s="9">
        <f ca="1">IF($I$13="SI",B48,'Energía Transada'!B48*'Energía Transada'!$I$15)</f>
        <v>2115.8816795999996</v>
      </c>
      <c r="E48" s="20">
        <f ca="1">IF($I$13="SI",'Energía Transada'!C48*'Energía Transada'!$I$16,0)</f>
        <v>2.1941112735516866</v>
      </c>
    </row>
    <row r="49" spans="1:5" x14ac:dyDescent="0.2">
      <c r="A49" s="8">
        <v>40</v>
      </c>
      <c r="B49" s="9">
        <f>$J$3*'Punto de Medida'!C49</f>
        <v>2481.9150024</v>
      </c>
      <c r="C49" s="20">
        <f>$J$4*'Punto de Medida'!D49</f>
        <v>807.17050272000006</v>
      </c>
      <c r="D49" s="9">
        <f ca="1">IF($I$13="SI",B49,'Energía Transada'!B49*'Energía Transada'!$I$15)</f>
        <v>2481.9150024</v>
      </c>
      <c r="E49" s="20">
        <f ca="1">IF($I$13="SI",'Energía Transada'!C49*'Energía Transada'!$I$16,0)</f>
        <v>12.090003521764881</v>
      </c>
    </row>
    <row r="50" spans="1:5" x14ac:dyDescent="0.2">
      <c r="A50" s="8">
        <v>41</v>
      </c>
      <c r="B50" s="9">
        <f>$J$3*'Punto de Medida'!C50</f>
        <v>1035.9950169380998</v>
      </c>
      <c r="C50" s="20">
        <f>$J$4*'Punto de Medida'!D50</f>
        <v>1031.3635967999999</v>
      </c>
      <c r="D50" s="9">
        <f ca="1">IF($I$13="SI",B50,'Energía Transada'!B50*'Energía Transada'!$I$15)</f>
        <v>1035.9950169380998</v>
      </c>
      <c r="E50" s="20">
        <f ca="1">IF($I$13="SI",'Energía Transada'!C50*'Energía Transada'!$I$16,0)</f>
        <v>15.448024271840296</v>
      </c>
    </row>
    <row r="51" spans="1:5" x14ac:dyDescent="0.2">
      <c r="A51" s="8">
        <v>42</v>
      </c>
      <c r="B51" s="9">
        <f>$J$3*'Punto de Medida'!C51</f>
        <v>2132.9968462410002</v>
      </c>
      <c r="C51" s="20">
        <f>$J$4*'Punto de Medida'!D51</f>
        <v>1524.7329600000003</v>
      </c>
      <c r="D51" s="9">
        <f ca="1">IF($I$13="SI",B51,'Energía Transada'!B51*'Energía Transada'!$I$15)</f>
        <v>2132.9968462410002</v>
      </c>
      <c r="E51" s="20">
        <f ca="1">IF($I$13="SI",'Energía Transada'!C51*'Energía Transada'!$I$16,0)</f>
        <v>22.837835121615672</v>
      </c>
    </row>
    <row r="52" spans="1:5" x14ac:dyDescent="0.2">
      <c r="A52" s="8">
        <v>43</v>
      </c>
      <c r="B52" s="9">
        <f>$J$3*'Punto de Medida'!C52</f>
        <v>1791.7671866999997</v>
      </c>
      <c r="C52" s="20">
        <f>$J$4*'Punto de Medida'!D52</f>
        <v>1710.3737567999997</v>
      </c>
      <c r="D52" s="9">
        <f ca="1">IF($I$13="SI",B52,'Energía Transada'!B52*'Energía Transada'!$I$15)</f>
        <v>1791.7671866999997</v>
      </c>
      <c r="E52" s="20">
        <f ca="1">IF($I$13="SI",'Energía Transada'!C52*'Energía Transada'!$I$16,0)</f>
        <v>25.618409832326815</v>
      </c>
    </row>
    <row r="53" spans="1:5" x14ac:dyDescent="0.2">
      <c r="A53" s="8">
        <v>44</v>
      </c>
      <c r="B53" s="9">
        <f>$J$3*'Punto de Medida'!C53</f>
        <v>989.3690124860999</v>
      </c>
      <c r="C53" s="20">
        <f>$J$4*'Punto de Medida'!D53</f>
        <v>1121.7246144000001</v>
      </c>
      <c r="D53" s="9">
        <f ca="1">IF($I$13="SI",B53,'Energía Transada'!B53*'Energía Transada'!$I$15)</f>
        <v>989.3690124860999</v>
      </c>
      <c r="E53" s="20">
        <f ca="1">IF($I$13="SI",'Energía Transada'!C53*'Energía Transada'!$I$16,0)</f>
        <v>16.801474400819089</v>
      </c>
    </row>
    <row r="54" spans="1:5" x14ac:dyDescent="0.2">
      <c r="A54" s="8">
        <v>45</v>
      </c>
      <c r="B54" s="9">
        <f>$J$3*'Punto de Medida'!C54</f>
        <v>580.02968027639997</v>
      </c>
      <c r="C54" s="20">
        <f>$J$4*'Punto de Medida'!D54</f>
        <v>1346.769888</v>
      </c>
      <c r="D54" s="9">
        <f ca="1">IF($I$13="SI",B54,'Energía Transada'!B54*'Energía Transada'!$I$15)</f>
        <v>580.02968027639997</v>
      </c>
      <c r="E54" s="20">
        <f ca="1">IF($I$13="SI",'Energía Transada'!C54*'Energía Transada'!$I$16,0)</f>
        <v>20.172259310837486</v>
      </c>
    </row>
    <row r="55" spans="1:5" x14ac:dyDescent="0.2">
      <c r="A55" s="8">
        <v>46</v>
      </c>
      <c r="B55" s="9">
        <f>$J$3*'Punto de Medida'!C55</f>
        <v>842.09688552089995</v>
      </c>
      <c r="C55" s="20">
        <f>$J$4*'Punto de Medida'!D55</f>
        <v>339.13785043199999</v>
      </c>
      <c r="D55" s="9">
        <f ca="1">IF($I$13="SI",B55,'Energía Transada'!B55*'Energía Transada'!$I$15)</f>
        <v>842.09688552089995</v>
      </c>
      <c r="E55" s="20">
        <f ca="1">IF($I$13="SI",'Energía Transada'!C55*'Energía Transada'!$I$16,0)</f>
        <v>5.0796923230840179</v>
      </c>
    </row>
    <row r="56" spans="1:5" x14ac:dyDescent="0.2">
      <c r="A56" s="8">
        <v>47</v>
      </c>
      <c r="B56" s="9">
        <f>$J$3*'Punto de Medida'!C56</f>
        <v>915.57053039129983</v>
      </c>
      <c r="C56" s="20">
        <f>$J$4*'Punto de Medida'!D56</f>
        <v>1765.598256</v>
      </c>
      <c r="D56" s="9">
        <f ca="1">IF($I$13="SI",B56,'Energía Transada'!B56*'Energía Transada'!$I$15)</f>
        <v>915.57053039129983</v>
      </c>
      <c r="E56" s="20">
        <f ca="1">IF($I$13="SI",'Energía Transada'!C56*'Energía Transada'!$I$16,0)</f>
        <v>26.445576320157841</v>
      </c>
    </row>
    <row r="57" spans="1:5" x14ac:dyDescent="0.2">
      <c r="A57" s="8">
        <v>48</v>
      </c>
      <c r="B57" s="9">
        <f>$J$3*'Punto de Medida'!C57</f>
        <v>799.5972548888999</v>
      </c>
      <c r="C57" s="20">
        <f>$J$4*'Punto de Medida'!D57</f>
        <v>1381.1926368000002</v>
      </c>
      <c r="D57" s="9">
        <f ca="1">IF($I$13="SI",B57,'Energía Transada'!B57*'Energía Transada'!$I$15)</f>
        <v>799.5972548888999</v>
      </c>
      <c r="E57" s="20">
        <f ca="1">IF($I$13="SI",'Energía Transada'!C57*'Energía Transada'!$I$16,0)</f>
        <v>20.687851930759074</v>
      </c>
    </row>
    <row r="58" spans="1:5" x14ac:dyDescent="0.2">
      <c r="A58" s="8">
        <v>49</v>
      </c>
      <c r="B58" s="9">
        <f>$J$3*'Punto de Medida'!C58</f>
        <v>750.9921067368</v>
      </c>
      <c r="C58" s="20">
        <f>$J$4*'Punto de Medida'!D58</f>
        <v>1235.1323712000001</v>
      </c>
      <c r="D58" s="9">
        <f ca="1">IF($I$13="SI",B58,'Energía Transada'!B58*'Energía Transada'!$I$15)</f>
        <v>750.9921067368</v>
      </c>
      <c r="E58" s="20">
        <f ca="1">IF($I$13="SI",'Energía Transada'!C58*'Energía Transada'!$I$16,0)</f>
        <v>18.500124406594978</v>
      </c>
    </row>
    <row r="59" spans="1:5" x14ac:dyDescent="0.2">
      <c r="A59" s="8">
        <v>50</v>
      </c>
      <c r="B59" s="9">
        <f>$J$3*'Punto de Medida'!C59</f>
        <v>843.61759749029989</v>
      </c>
      <c r="C59" s="20">
        <f>$J$4*'Punto de Medida'!D59</f>
        <v>462.37732079999995</v>
      </c>
      <c r="D59" s="9">
        <f ca="1">IF($I$13="SI",B59,'Energía Transada'!B59*'Energía Transada'!$I$15)</f>
        <v>843.61759749029989</v>
      </c>
      <c r="E59" s="20">
        <f ca="1">IF($I$13="SI",'Energía Transada'!C59*'Energía Transada'!$I$16,0)</f>
        <v>6.9256042162325882</v>
      </c>
    </row>
    <row r="60" spans="1:5" x14ac:dyDescent="0.2">
      <c r="A60" s="8">
        <v>51</v>
      </c>
      <c r="B60" s="9">
        <f>$J$3*'Punto de Medida'!C60</f>
        <v>863.90486617289992</v>
      </c>
      <c r="C60" s="20">
        <f>$J$4*'Punto de Medida'!D60</f>
        <v>366.86957827200001</v>
      </c>
      <c r="D60" s="9">
        <f ca="1">IF($I$13="SI",B60,'Energía Transada'!B60*'Energía Transada'!$I$15)</f>
        <v>863.90486617289992</v>
      </c>
      <c r="E60" s="20">
        <f ca="1">IF($I$13="SI",'Energía Transada'!C60*'Energía Transada'!$I$16,0)</f>
        <v>5.4950651422348811</v>
      </c>
    </row>
    <row r="61" spans="1:5" x14ac:dyDescent="0.2">
      <c r="A61" s="8">
        <v>52</v>
      </c>
      <c r="B61" s="9">
        <f>$J$3*'Punto de Medida'!C61</f>
        <v>783.75925460909991</v>
      </c>
      <c r="C61" s="20">
        <f>$J$4*'Punto de Medida'!D61</f>
        <v>255.60272457600001</v>
      </c>
      <c r="D61" s="9">
        <f ca="1">IF($I$13="SI",B61,'Energía Transada'!B61*'Energía Transada'!$I$15)</f>
        <v>783.75925460909991</v>
      </c>
      <c r="E61" s="20">
        <f ca="1">IF($I$13="SI",'Energía Transada'!C61*'Energía Transada'!$I$16,0)</f>
        <v>3.8284821235204554</v>
      </c>
    </row>
    <row r="62" spans="1:5" x14ac:dyDescent="0.2">
      <c r="A62" s="8">
        <v>53</v>
      </c>
      <c r="B62" s="9">
        <f>$J$3*'Punto de Medida'!C62</f>
        <v>524.96124905010004</v>
      </c>
      <c r="C62" s="20">
        <f>$J$4*'Punto de Medida'!D62</f>
        <v>198.25898140800004</v>
      </c>
      <c r="D62" s="9">
        <f ca="1">IF($I$13="SI",B62,'Energía Transada'!B62*'Energía Transada'!$I$15)</f>
        <v>524.96124905010004</v>
      </c>
      <c r="E62" s="20">
        <f ca="1">IF($I$13="SI",'Energía Transada'!C62*'Energía Transada'!$I$16,0)</f>
        <v>2.9695730646338041</v>
      </c>
    </row>
    <row r="63" spans="1:5" x14ac:dyDescent="0.2">
      <c r="A63" s="8">
        <v>54</v>
      </c>
      <c r="B63" s="9">
        <f>$J$3*'Punto de Medida'!C63</f>
        <v>665.2342353485999</v>
      </c>
      <c r="C63" s="20">
        <f>$J$4*'Punto de Medida'!D63</f>
        <v>185.07308217600001</v>
      </c>
      <c r="D63" s="9">
        <f ca="1">IF($I$13="SI",B63,'Energía Transada'!B63*'Energía Transada'!$I$15)</f>
        <v>665.2342353485999</v>
      </c>
      <c r="E63" s="20">
        <f ca="1">IF($I$13="SI",'Energía Transada'!C63*'Energía Transada'!$I$16,0)</f>
        <v>2.7720713377801682</v>
      </c>
    </row>
    <row r="64" spans="1:5" x14ac:dyDescent="0.2">
      <c r="A64" s="8">
        <v>55</v>
      </c>
      <c r="B64" s="9">
        <f>$J$3*'Punto de Medida'!C64</f>
        <v>494.74084437810001</v>
      </c>
      <c r="C64" s="20">
        <f>$J$4*'Punto de Medida'!D64</f>
        <v>218.40603667200003</v>
      </c>
      <c r="D64" s="9">
        <f ca="1">IF($I$13="SI",B64,'Energía Transada'!B64*'Energía Transada'!$I$15)</f>
        <v>494.74084437810001</v>
      </c>
      <c r="E64" s="20">
        <f ca="1">IF($I$13="SI",'Energía Transada'!C64*'Energía Transada'!$I$16,0)</f>
        <v>3.2713407435494029</v>
      </c>
    </row>
    <row r="65" spans="1:5" x14ac:dyDescent="0.2">
      <c r="A65" s="8">
        <v>56</v>
      </c>
      <c r="B65" s="9">
        <f>$J$3*'Punto de Medida'!C65</f>
        <v>289.9574764212</v>
      </c>
      <c r="C65" s="20">
        <f>$J$4*'Punto de Medida'!D65</f>
        <v>451.06955875199998</v>
      </c>
      <c r="D65" s="9">
        <f ca="1">IF($I$13="SI",B65,'Energía Transada'!B65*'Energía Transada'!$I$15)</f>
        <v>289.9574764212</v>
      </c>
      <c r="E65" s="20">
        <f ca="1">IF($I$13="SI",'Energía Transada'!C65*'Energía Transada'!$I$16,0)</f>
        <v>6.756233702167826</v>
      </c>
    </row>
    <row r="66" spans="1:5" x14ac:dyDescent="0.2">
      <c r="A66" s="8">
        <v>57</v>
      </c>
      <c r="B66" s="9">
        <f>$J$3*'Punto de Medida'!C66</f>
        <v>280.64314499069997</v>
      </c>
      <c r="C66" s="20">
        <f>$J$4*'Punto de Medida'!D66</f>
        <v>330.99712512000002</v>
      </c>
      <c r="D66" s="9">
        <f ca="1">IF($I$13="SI",B66,'Energía Transada'!B66*'Energía Transada'!$I$15)</f>
        <v>280.64314499069997</v>
      </c>
      <c r="E66" s="20">
        <f ca="1">IF($I$13="SI",'Energía Transada'!C66*'Energía Transada'!$I$16,0)</f>
        <v>4.9577584846197285</v>
      </c>
    </row>
    <row r="67" spans="1:5" x14ac:dyDescent="0.2">
      <c r="A67" s="8">
        <v>58</v>
      </c>
      <c r="B67" s="9">
        <f>$J$3*'Punto de Medida'!C67</f>
        <v>168.90698814690001</v>
      </c>
      <c r="C67" s="20">
        <f>$J$4*'Punto de Medida'!D67</f>
        <v>214.98163660800003</v>
      </c>
      <c r="D67" s="9">
        <f ca="1">IF($I$13="SI",B67,'Energía Transada'!B67*'Energía Transada'!$I$15)</f>
        <v>168.90698814690001</v>
      </c>
      <c r="E67" s="20">
        <f ca="1">IF($I$13="SI",'Energía Transada'!C67*'Energía Transada'!$I$16,0)</f>
        <v>3.2200492150629443</v>
      </c>
    </row>
    <row r="68" spans="1:5" x14ac:dyDescent="0.2">
      <c r="A68" s="8">
        <v>59</v>
      </c>
      <c r="B68" s="9">
        <f>$J$3*'Punto de Medida'!C68</f>
        <v>14.8284809337</v>
      </c>
      <c r="C68" s="20">
        <f>$J$4*'Punto de Medida'!D68</f>
        <v>211.56038083200002</v>
      </c>
      <c r="D68" s="9">
        <f ca="1">IF($I$13="SI",B68,'Energía Transada'!B68*'Energía Transada'!$I$15)</f>
        <v>14.8284809337</v>
      </c>
      <c r="E68" s="20">
        <f ca="1">IF($I$13="SI",'Energía Transada'!C68*'Energía Transada'!$I$16,0)</f>
        <v>3.1688047825157768</v>
      </c>
    </row>
    <row r="69" spans="1:5" x14ac:dyDescent="0.2">
      <c r="A69" s="8">
        <v>60</v>
      </c>
      <c r="B69" s="9">
        <f>$J$3*'Punto de Medida'!C69</f>
        <v>0</v>
      </c>
      <c r="C69" s="20">
        <f>$J$4*'Punto de Medida'!D69</f>
        <v>331.32926668800002</v>
      </c>
      <c r="D69" s="9">
        <f ca="1">IF($I$13="SI",B69,'Energía Transada'!B69*'Energía Transada'!$I$15)</f>
        <v>0</v>
      </c>
      <c r="E69" s="20">
        <f ca="1">IF($I$13="SI",'Energía Transada'!C69*'Energía Transada'!$I$16,0)</f>
        <v>4.962733384858665</v>
      </c>
    </row>
    <row r="70" spans="1:5" x14ac:dyDescent="0.2">
      <c r="A70" s="8">
        <v>61</v>
      </c>
      <c r="B70" s="9">
        <f>$J$3*'Punto de Medida'!C70</f>
        <v>0</v>
      </c>
      <c r="C70" s="20">
        <f>$J$4*'Punto de Medida'!D70</f>
        <v>570.49196159999997</v>
      </c>
      <c r="D70" s="9">
        <f ca="1">IF($I$13="SI",B70,'Energía Transada'!B70*'Energía Transada'!$I$15)</f>
        <v>0</v>
      </c>
      <c r="E70" s="20">
        <f ca="1">IF($I$13="SI",'Energía Transada'!C70*'Energía Transada'!$I$16,0)</f>
        <v>8.5449725945636388</v>
      </c>
    </row>
    <row r="71" spans="1:5" x14ac:dyDescent="0.2">
      <c r="A71" s="8">
        <v>62</v>
      </c>
      <c r="B71" s="9">
        <f>$J$3*'Punto de Medida'!C71</f>
        <v>0</v>
      </c>
      <c r="C71" s="20">
        <f>$J$4*'Punto de Medida'!D71</f>
        <v>661.09682880000014</v>
      </c>
      <c r="D71" s="9">
        <f ca="1">IF($I$13="SI",B71,'Energía Transada'!B71*'Energía Transada'!$I$15)</f>
        <v>0</v>
      </c>
      <c r="E71" s="20">
        <f ca="1">IF($I$13="SI",'Energía Transada'!C71*'Energía Transada'!$I$16,0)</f>
        <v>9.9020751643995322</v>
      </c>
    </row>
    <row r="72" spans="1:5" x14ac:dyDescent="0.2">
      <c r="A72" s="8">
        <v>63</v>
      </c>
      <c r="B72" s="9">
        <f>$J$3*'Punto de Medida'!C72</f>
        <v>0</v>
      </c>
      <c r="C72" s="20">
        <f>$J$4*'Punto de Medida'!D72</f>
        <v>1198.9214592000001</v>
      </c>
      <c r="D72" s="9">
        <f ca="1">IF($I$13="SI",B72,'Energía Transada'!B72*'Energía Transada'!$I$15)</f>
        <v>0</v>
      </c>
      <c r="E72" s="20">
        <f ca="1">IF($I$13="SI",'Energía Transada'!C72*'Energía Transada'!$I$16,0)</f>
        <v>17.957748226926551</v>
      </c>
    </row>
    <row r="73" spans="1:5" x14ac:dyDescent="0.2">
      <c r="A73" s="8">
        <v>64</v>
      </c>
      <c r="B73" s="9">
        <f>$J$3*'Punto de Medida'!C73</f>
        <v>0</v>
      </c>
      <c r="C73" s="20">
        <f>$J$4*'Punto de Medida'!D73</f>
        <v>1577.7598367999999</v>
      </c>
      <c r="D73" s="9">
        <f ca="1">IF($I$13="SI",B73,'Energía Transada'!B73*'Energía Transada'!$I$15)</f>
        <v>0</v>
      </c>
      <c r="E73" s="20">
        <f ca="1">IF($I$13="SI",'Energía Transada'!C73*'Energía Transada'!$I$16,0)</f>
        <v>23.632085066453634</v>
      </c>
    </row>
    <row r="74" spans="1:5" x14ac:dyDescent="0.2">
      <c r="A74" s="8">
        <v>65</v>
      </c>
      <c r="B74" s="9">
        <f>$J$3*'Punto de Medida'!C74</f>
        <v>0</v>
      </c>
      <c r="C74" s="20">
        <f>$J$4*'Punto de Medida'!D74</f>
        <v>2120.1378239999999</v>
      </c>
      <c r="D74" s="9">
        <f ca="1">IF($I$13="SI",B74,'Energía Transada'!B74*'Energía Transada'!$I$15)</f>
        <v>0</v>
      </c>
      <c r="E74" s="20">
        <f ca="1">IF($I$13="SI",'Energía Transada'!C74*'Energía Transada'!$I$16,0)</f>
        <v>31.755959456410661</v>
      </c>
    </row>
    <row r="75" spans="1:5" x14ac:dyDescent="0.2">
      <c r="A75" s="8">
        <v>66</v>
      </c>
      <c r="B75" s="9">
        <f>$J$3*'Punto de Medida'!C75</f>
        <v>0</v>
      </c>
      <c r="C75" s="20">
        <f>$J$4*'Punto de Medida'!D75</f>
        <v>2208.8765760000001</v>
      </c>
      <c r="D75" s="9">
        <f ca="1">IF($I$13="SI",B75,'Energía Transada'!B75*'Energía Transada'!$I$15)</f>
        <v>0</v>
      </c>
      <c r="E75" s="20">
        <f ca="1">IF($I$13="SI",'Energía Transada'!C75*'Energía Transada'!$I$16,0)</f>
        <v>33.085110881768415</v>
      </c>
    </row>
    <row r="76" spans="1:5" x14ac:dyDescent="0.2">
      <c r="A76" s="8">
        <v>67</v>
      </c>
      <c r="B76" s="9">
        <f>$J$3*'Punto de Medida'!C76</f>
        <v>0</v>
      </c>
      <c r="C76" s="20">
        <f>$J$4*'Punto de Medida'!D76</f>
        <v>2030.0171712000001</v>
      </c>
      <c r="D76" s="9">
        <f ca="1">IF($I$13="SI",B76,'Energía Transada'!B76*'Energía Transada'!$I$15)</f>
        <v>0</v>
      </c>
      <c r="E76" s="20">
        <f ca="1">IF($I$13="SI",'Energía Transada'!C76*'Energía Transada'!$I$16,0)</f>
        <v>30.406109572075003</v>
      </c>
    </row>
    <row r="77" spans="1:5" x14ac:dyDescent="0.2">
      <c r="A77" s="8">
        <v>68</v>
      </c>
      <c r="B77" s="9">
        <f>$J$3*'Punto de Medida'!C77</f>
        <v>0</v>
      </c>
      <c r="C77" s="20">
        <f>$J$4*'Punto de Medida'!D77</f>
        <v>2152.7792832</v>
      </c>
      <c r="D77" s="9">
        <f ca="1">IF($I$13="SI",B77,'Energía Transada'!B77*'Energía Transada'!$I$15)</f>
        <v>0</v>
      </c>
      <c r="E77" s="20">
        <f ca="1">IF($I$13="SI",'Energía Transada'!C77*'Energía Transada'!$I$16,0)</f>
        <v>32.244871471101121</v>
      </c>
    </row>
    <row r="78" spans="1:5" x14ac:dyDescent="0.2">
      <c r="A78" s="8">
        <v>69</v>
      </c>
      <c r="B78" s="9">
        <f>$J$3*'Punto de Medida'!C78</f>
        <v>0</v>
      </c>
      <c r="C78" s="20">
        <f>$J$4*'Punto de Medida'!D78</f>
        <v>2615.4117696000003</v>
      </c>
      <c r="D78" s="9">
        <f ca="1">IF($I$13="SI",B78,'Energía Transada'!B78*'Energía Transada'!$I$15)</f>
        <v>0</v>
      </c>
      <c r="E78" s="20">
        <f ca="1">IF($I$13="SI",'Energía Transada'!C78*'Energía Transada'!$I$16,0)</f>
        <v>39.174297622095004</v>
      </c>
    </row>
    <row r="79" spans="1:5" x14ac:dyDescent="0.2">
      <c r="A79" s="8">
        <v>70</v>
      </c>
      <c r="B79" s="9">
        <f>$J$3*'Punto de Medida'!C79</f>
        <v>0</v>
      </c>
      <c r="C79" s="20">
        <f>$J$4*'Punto de Medida'!D79</f>
        <v>2196.7490688000003</v>
      </c>
      <c r="D79" s="9">
        <f ca="1">IF($I$13="SI",B79,'Energía Transada'!B79*'Energía Transada'!$I$15)</f>
        <v>0</v>
      </c>
      <c r="E79" s="20">
        <f ca="1">IF($I$13="SI",'Energía Transada'!C79*'Energía Transada'!$I$16,0)</f>
        <v>32.903462017911096</v>
      </c>
    </row>
    <row r="80" spans="1:5" x14ac:dyDescent="0.2">
      <c r="A80" s="8">
        <v>71</v>
      </c>
      <c r="B80" s="9">
        <f>$J$3*'Punto de Medida'!C80</f>
        <v>0</v>
      </c>
      <c r="C80" s="20">
        <f>$J$4*'Punto de Medida'!D80</f>
        <v>2501.4179616000001</v>
      </c>
      <c r="D80" s="9">
        <f ca="1">IF($I$13="SI",B80,'Energía Transada'!B80*'Energía Transada'!$I$15)</f>
        <v>0</v>
      </c>
      <c r="E80" s="20">
        <f ca="1">IF($I$13="SI",'Energía Transada'!C80*'Energía Transada'!$I$16,0)</f>
        <v>37.466869593524599</v>
      </c>
    </row>
    <row r="81" spans="1:5" x14ac:dyDescent="0.2">
      <c r="A81" s="8">
        <v>72</v>
      </c>
      <c r="B81" s="9">
        <f>$J$3*'Punto de Medida'!C81</f>
        <v>0</v>
      </c>
      <c r="C81" s="20">
        <f>$J$4*'Punto de Medida'!D81</f>
        <v>2612.1777120000002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39.125857091077286</v>
      </c>
    </row>
    <row r="82" spans="1:5" x14ac:dyDescent="0.2">
      <c r="A82" s="8">
        <v>73</v>
      </c>
      <c r="B82" s="9">
        <f>$J$3*'Punto de Medida'!C82</f>
        <v>0</v>
      </c>
      <c r="C82" s="20">
        <f>$J$4*'Punto de Medida'!D82</f>
        <v>2647.5895775999998</v>
      </c>
      <c r="D82" s="9">
        <f ca="1">IF($I$13="SI",B82,'Energía Transada'!B82*'Energía Transada'!$I$15)</f>
        <v>0</v>
      </c>
      <c r="E82" s="20">
        <f ca="1">IF($I$13="SI",'Energía Transada'!C82*'Energía Transada'!$I$16,0)</f>
        <v>39.656264952085031</v>
      </c>
    </row>
    <row r="83" spans="1:5" x14ac:dyDescent="0.2">
      <c r="A83" s="8">
        <v>74</v>
      </c>
      <c r="B83" s="9">
        <f>$J$3*'Punto de Medida'!C83</f>
        <v>0</v>
      </c>
      <c r="C83" s="20">
        <f>$J$4*'Punto de Medida'!D83</f>
        <v>2666.6428224000001</v>
      </c>
      <c r="D83" s="9">
        <f ca="1">IF($I$13="SI",B83,'Energía Transada'!B83*'Energía Transada'!$I$15)</f>
        <v>0</v>
      </c>
      <c r="E83" s="20">
        <f ca="1">IF($I$13="SI",'Energía Transada'!C83*'Energía Transada'!$I$16,0)</f>
        <v>39.941649261790118</v>
      </c>
    </row>
    <row r="84" spans="1:5" x14ac:dyDescent="0.2">
      <c r="A84" s="8">
        <v>75</v>
      </c>
      <c r="B84" s="9">
        <f>$J$3*'Punto de Medida'!C84</f>
        <v>0</v>
      </c>
      <c r="C84" s="20">
        <f>$J$4*'Punto de Medida'!D84</f>
        <v>2695.581936</v>
      </c>
      <c r="D84" s="9">
        <f ca="1">IF($I$13="SI",B84,'Energía Transada'!B84*'Energía Transada'!$I$15)</f>
        <v>0</v>
      </c>
      <c r="E84" s="20">
        <f ca="1">IF($I$13="SI",'Energía Transada'!C84*'Energía Transada'!$I$16,0)</f>
        <v>40.375106609601701</v>
      </c>
    </row>
    <row r="85" spans="1:5" x14ac:dyDescent="0.2">
      <c r="A85" s="8">
        <v>76</v>
      </c>
      <c r="B85" s="9">
        <f>$J$3*'Punto de Medida'!C85</f>
        <v>0</v>
      </c>
      <c r="C85" s="20">
        <f>$J$4*'Punto de Medida'!D85</f>
        <v>2701.0585247999998</v>
      </c>
      <c r="D85" s="9">
        <f ca="1">IF($I$13="SI",B85,'Energía Transada'!B85*'Energía Transada'!$I$15)</f>
        <v>0</v>
      </c>
      <c r="E85" s="20">
        <f ca="1">IF($I$13="SI",'Energía Transada'!C85*'Energía Transada'!$I$16,0)</f>
        <v>40.457136338953966</v>
      </c>
    </row>
    <row r="86" spans="1:5" x14ac:dyDescent="0.2">
      <c r="A86" s="8">
        <v>77</v>
      </c>
      <c r="B86" s="9">
        <f>$J$3*'Punto de Medida'!C86</f>
        <v>0</v>
      </c>
      <c r="C86" s="20">
        <f>$J$4*'Punto de Medida'!D86</f>
        <v>2680.2972192000002</v>
      </c>
      <c r="D86" s="9">
        <f ca="1">IF($I$13="SI",B86,'Energía Transada'!B86*'Energía Transada'!$I$15)</f>
        <v>0</v>
      </c>
      <c r="E86" s="20">
        <f ca="1">IF($I$13="SI",'Energía Transada'!C86*'Energía Transada'!$I$16,0)</f>
        <v>40.14616826346731</v>
      </c>
    </row>
    <row r="87" spans="1:5" x14ac:dyDescent="0.2">
      <c r="A87" s="8">
        <v>78</v>
      </c>
      <c r="B87" s="9">
        <f>$J$3*'Punto de Medida'!C87</f>
        <v>0</v>
      </c>
      <c r="C87" s="20">
        <f>$J$4*'Punto de Medida'!D87</f>
        <v>2679.0366048000001</v>
      </c>
      <c r="D87" s="9">
        <f ca="1">IF($I$13="SI",B87,'Energía Transada'!B87*'Energía Transada'!$I$15)</f>
        <v>0</v>
      </c>
      <c r="E87" s="20">
        <f ca="1">IF($I$13="SI",'Energía Transada'!C87*'Energía Transada'!$I$16,0)</f>
        <v>40.127286462801614</v>
      </c>
    </row>
    <row r="88" spans="1:5" x14ac:dyDescent="0.2">
      <c r="A88" s="8">
        <v>79</v>
      </c>
      <c r="B88" s="9">
        <f>$J$3*'Punto de Medida'!C88</f>
        <v>0</v>
      </c>
      <c r="C88" s="20">
        <f>$J$4*'Punto de Medida'!D88</f>
        <v>2551.9083167999997</v>
      </c>
      <c r="D88" s="9">
        <f ca="1">IF($I$13="SI",B88,'Energía Transada'!B88*'Energía Transada'!$I$15)</f>
        <v>0</v>
      </c>
      <c r="E88" s="20">
        <f ca="1">IF($I$13="SI",'Energía Transada'!C88*'Energía Transada'!$I$16,0)</f>
        <v>38.223126877612827</v>
      </c>
    </row>
    <row r="89" spans="1:5" x14ac:dyDescent="0.2">
      <c r="A89" s="8">
        <v>80</v>
      </c>
      <c r="B89" s="9">
        <f>$J$3*'Punto de Medida'!C89</f>
        <v>0</v>
      </c>
      <c r="C89" s="20">
        <f>$J$4*'Punto de Medida'!D89</f>
        <v>2747.3767583999997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41.150902532662585</v>
      </c>
    </row>
    <row r="90" spans="1:5" x14ac:dyDescent="0.2">
      <c r="A90" s="8">
        <v>81</v>
      </c>
      <c r="B90" s="9">
        <f>$J$3*'Punto de Medida'!C90</f>
        <v>0</v>
      </c>
      <c r="C90" s="20">
        <f>$J$4*'Punto de Medida'!D90</f>
        <v>2637.2596896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39.501541282329278</v>
      </c>
    </row>
    <row r="91" spans="1:5" x14ac:dyDescent="0.2">
      <c r="A91" s="8">
        <v>82</v>
      </c>
      <c r="B91" s="9">
        <f>$J$3*'Punto de Medida'!C91</f>
        <v>0</v>
      </c>
      <c r="C91" s="20">
        <f>$J$4*'Punto de Medida'!D91</f>
        <v>2536.5252096000004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37.992714815233242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2565.8628383999999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38.432141224296736</v>
      </c>
    </row>
    <row r="93" spans="1:5" x14ac:dyDescent="0.2">
      <c r="A93" s="8">
        <v>84</v>
      </c>
      <c r="B93" s="9">
        <f>$J$3*'Punto de Medida'!C93</f>
        <v>0</v>
      </c>
      <c r="C93" s="20">
        <f>$J$4*'Punto de Medida'!D93</f>
        <v>2696.8861440000001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40.394641366211339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2657.8092575999999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39.809337898599992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2098.4669088000001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31.431367018747274</v>
      </c>
    </row>
    <row r="96" spans="1:5" x14ac:dyDescent="0.2">
      <c r="A96" s="8">
        <v>87</v>
      </c>
      <c r="B96" s="9">
        <f>$J$3*'Punto de Medida'!C96</f>
        <v>0</v>
      </c>
      <c r="C96" s="20">
        <f>$J$4*'Punto de Medida'!D96</f>
        <v>2241.847968</v>
      </c>
      <c r="D96" s="9">
        <f ca="1">IF($I$13="SI",B96,'Energía Transada'!B96*'Energía Transada'!$I$15)</f>
        <v>0</v>
      </c>
      <c r="E96" s="20">
        <f ca="1">IF($I$13="SI",'Energía Transada'!C96*'Energía Transada'!$I$16,0)</f>
        <v>33.578964713213203</v>
      </c>
    </row>
    <row r="97" spans="1:5" x14ac:dyDescent="0.2">
      <c r="A97" s="8">
        <v>88</v>
      </c>
      <c r="B97" s="9">
        <f>$J$3*'Punto de Medida'!C97</f>
        <v>0</v>
      </c>
      <c r="C97" s="20">
        <f>$J$4*'Punto de Medida'!D97</f>
        <v>2042.2012895999999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30.588606372774738</v>
      </c>
    </row>
    <row r="98" spans="1:5" x14ac:dyDescent="0.2">
      <c r="A98" s="8">
        <v>89</v>
      </c>
      <c r="B98" s="9">
        <f>$J$3*'Punto de Medida'!C98</f>
        <v>0</v>
      </c>
      <c r="C98" s="20">
        <f>$J$4*'Punto de Medida'!D98</f>
        <v>2541.6106464</v>
      </c>
      <c r="D98" s="9">
        <f ca="1">IF($I$13="SI",B98,'Energía Transada'!B98*'Energía Transada'!$I$15)</f>
        <v>0</v>
      </c>
      <c r="E98" s="20">
        <f ca="1">IF($I$13="SI",'Energía Transada'!C98*'Energía Transada'!$I$16,0)</f>
        <v>38.068885771201678</v>
      </c>
    </row>
    <row r="99" spans="1:5" x14ac:dyDescent="0.2">
      <c r="A99" s="8">
        <v>90</v>
      </c>
      <c r="B99" s="9">
        <f>$J$3*'Punto de Medida'!C99</f>
        <v>0</v>
      </c>
      <c r="C99" s="20">
        <f>$J$4*'Punto de Medida'!D99</f>
        <v>2306.9070912000002</v>
      </c>
      <c r="D99" s="9">
        <f ca="1">IF($I$13="SI",B99,'Energía Transada'!B99*'Energía Transada'!$I$15)</f>
        <v>0</v>
      </c>
      <c r="E99" s="20">
        <f ca="1">IF($I$13="SI",'Energía Transada'!C99*'Energía Transada'!$I$16,0)</f>
        <v>34.553436681602008</v>
      </c>
    </row>
    <row r="100" spans="1:5" x14ac:dyDescent="0.2">
      <c r="A100" s="8">
        <v>91</v>
      </c>
      <c r="B100" s="9">
        <f>$J$3*'Punto de Medida'!C100</f>
        <v>0</v>
      </c>
      <c r="C100" s="20">
        <f>$J$4*'Punto de Medida'!D100</f>
        <v>1932.1538016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28.940287321226212</v>
      </c>
    </row>
    <row r="101" spans="1:5" x14ac:dyDescent="0.2">
      <c r="A101" s="8">
        <v>92</v>
      </c>
      <c r="B101" s="9">
        <f>$J$3*'Punto de Medida'!C101</f>
        <v>0</v>
      </c>
      <c r="C101" s="20">
        <f>$J$4*'Punto de Medida'!D101</f>
        <v>1429.6886112</v>
      </c>
      <c r="D101" s="9">
        <f ca="1">IF($I$13="SI",B101,'Energía Transada'!B101*'Energía Transada'!$I$15)</f>
        <v>0</v>
      </c>
      <c r="E101" s="20">
        <f ca="1">IF($I$13="SI",'Energía Transada'!C101*'Energía Transada'!$I$16,0)</f>
        <v>21.41423687583778</v>
      </c>
    </row>
    <row r="102" spans="1:5" x14ac:dyDescent="0.2">
      <c r="A102" s="8">
        <v>93</v>
      </c>
      <c r="B102" s="9">
        <f>$J$3*'Punto de Medida'!C102</f>
        <v>0</v>
      </c>
      <c r="C102" s="20">
        <f>$J$4*'Punto de Medida'!D102</f>
        <v>1280.6914656000001</v>
      </c>
      <c r="D102" s="9">
        <f ca="1">IF($I$13="SI",B102,'Energía Transada'!B102*'Energía Transada'!$I$15)</f>
        <v>0</v>
      </c>
      <c r="E102" s="20">
        <f ca="1">IF($I$13="SI",'Energía Transada'!C102*'Energía Transada'!$I$16,0)</f>
        <v>19.182520021757206</v>
      </c>
    </row>
    <row r="103" spans="1:5" x14ac:dyDescent="0.2">
      <c r="A103" s="8">
        <v>94</v>
      </c>
      <c r="B103" s="9">
        <f>$J$3*'Punto de Medida'!C103</f>
        <v>0</v>
      </c>
      <c r="C103" s="20">
        <f>$J$4*'Punto de Medida'!D103</f>
        <v>1680.2526527999999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25.167248333966452</v>
      </c>
    </row>
    <row r="104" spans="1:5" x14ac:dyDescent="0.2">
      <c r="A104" s="8">
        <v>95</v>
      </c>
      <c r="B104" s="9">
        <f>$J$3*'Punto de Medida'!C104</f>
        <v>0</v>
      </c>
      <c r="C104" s="20">
        <f>$J$4*'Punto de Medida'!D104</f>
        <v>2043.1443359999998</v>
      </c>
      <c r="D104" s="9">
        <f ca="1">IF($I$13="SI",B104,'Energía Transada'!B104*'Energía Transada'!$I$15)</f>
        <v>0</v>
      </c>
      <c r="E104" s="20">
        <f ca="1">IF($I$13="SI",'Energía Transada'!C104*'Energía Transada'!$I$16,0)</f>
        <v>30.602731559781407</v>
      </c>
    </row>
    <row r="105" spans="1:5" x14ac:dyDescent="0.2">
      <c r="A105" s="8">
        <v>96</v>
      </c>
      <c r="B105" s="9">
        <f>$J$3*'Punto de Medida'!C105</f>
        <v>0</v>
      </c>
      <c r="C105" s="20">
        <f>$J$4*'Punto de Medida'!D105</f>
        <v>2108.1764447999999</v>
      </c>
      <c r="D105" s="9">
        <f ca="1">IF($I$13="SI",B105,'Energía Transada'!B105*'Energía Transada'!$I$15)</f>
        <v>0</v>
      </c>
      <c r="E105" s="20">
        <f ca="1">IF($I$13="SI",'Energía Transada'!C105*'Energía Transada'!$I$16,0)</f>
        <v>31.5767988996685</v>
      </c>
    </row>
    <row r="106" spans="1:5" x14ac:dyDescent="0.2">
      <c r="A106" s="8">
        <v>97</v>
      </c>
      <c r="B106" s="9">
        <f>$J$3*'Punto de Medida'!C106</f>
        <v>0</v>
      </c>
      <c r="C106" s="20">
        <f>$J$4*'Punto de Medida'!D106</f>
        <v>2103.9243744</v>
      </c>
      <c r="D106" s="9">
        <f ca="1">IF($I$13="SI",B106,'Energía Transada'!B106*'Energía Transada'!$I$15)</f>
        <v>0</v>
      </c>
      <c r="E106" s="20">
        <f ca="1">IF($I$13="SI",'Energía Transada'!C106*'Energía Transada'!$I$16,0)</f>
        <v>31.513110315983198</v>
      </c>
    </row>
    <row r="107" spans="1:5" x14ac:dyDescent="0.2">
      <c r="A107" s="8">
        <v>98</v>
      </c>
      <c r="B107" s="9">
        <f>$J$3*'Punto de Medida'!C107</f>
        <v>0</v>
      </c>
      <c r="C107" s="20">
        <f>$J$4*'Punto de Medida'!D107</f>
        <v>1695.5127744000001</v>
      </c>
      <c r="D107" s="9">
        <f ca="1">IF($I$13="SI",B107,'Energía Transada'!B107*'Energía Transada'!$I$15)</f>
        <v>0</v>
      </c>
      <c r="E107" s="20">
        <f ca="1">IF($I$13="SI",'Energía Transada'!C107*'Energía Transada'!$I$16,0)</f>
        <v>25.395818286987346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1272.1409951999999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19.054448917944075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1423.4925023999999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21.321429994316706</v>
      </c>
    </row>
    <row r="110" spans="1:5" x14ac:dyDescent="0.2">
      <c r="A110" s="8">
        <v>101</v>
      </c>
      <c r="B110" s="9">
        <f>$J$3*'Punto de Medida'!C110</f>
        <v>0</v>
      </c>
      <c r="C110" s="20">
        <f>$J$4*'Punto de Medida'!D110</f>
        <v>1657.3610591999998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24.82437226712532</v>
      </c>
    </row>
    <row r="111" spans="1:5" x14ac:dyDescent="0.2">
      <c r="A111" s="8">
        <v>102</v>
      </c>
      <c r="B111" s="9">
        <f>$J$3*'Punto de Medida'!C111</f>
        <v>0</v>
      </c>
      <c r="C111" s="20">
        <f>$J$4*'Punto de Medida'!D111</f>
        <v>1401.3606815999999</v>
      </c>
      <c r="D111" s="9">
        <f ca="1">IF($I$13="SI",B111,'Energía Transada'!B111*'Energía Transada'!$I$15)</f>
        <v>0</v>
      </c>
      <c r="E111" s="20">
        <f ca="1">IF($I$13="SI",'Energía Transada'!C111*'Energía Transada'!$I$16,0)</f>
        <v>20.989933996242694</v>
      </c>
    </row>
    <row r="112" spans="1:5" x14ac:dyDescent="0.2">
      <c r="A112" s="8">
        <v>103</v>
      </c>
      <c r="B112" s="9">
        <f>$J$3*'Punto de Medida'!C112</f>
        <v>0</v>
      </c>
      <c r="C112" s="20">
        <f>$J$4*'Punto de Medida'!D112</f>
        <v>1250.9150015999999</v>
      </c>
      <c r="D112" s="9">
        <f ca="1">IF($I$13="SI",B112,'Energía Transada'!B112*'Energía Transada'!$I$15)</f>
        <v>0</v>
      </c>
      <c r="E112" s="20">
        <f ca="1">IF($I$13="SI",'Energía Transada'!C112*'Energía Transada'!$I$16,0)</f>
        <v>18.736520628304906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1028.3051232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15.402213682292464</v>
      </c>
    </row>
    <row r="114" spans="1:5" x14ac:dyDescent="0.2">
      <c r="A114" s="8">
        <v>105</v>
      </c>
      <c r="B114" s="9">
        <f>$J$3*'Punto de Medida'!C114</f>
        <v>0</v>
      </c>
      <c r="C114" s="20">
        <f>$J$4*'Punto de Medida'!D114</f>
        <v>885.54650880000008</v>
      </c>
      <c r="D114" s="9">
        <f ca="1">IF($I$13="SI",B114,'Energía Transada'!B114*'Energía Transada'!$I$15)</f>
        <v>0</v>
      </c>
      <c r="E114" s="20">
        <f ca="1">IF($I$13="SI",'Energía Transada'!C114*'Energía Transada'!$I$16,0)</f>
        <v>13.26393912314769</v>
      </c>
    </row>
    <row r="115" spans="1:5" x14ac:dyDescent="0.2">
      <c r="A115" s="8">
        <v>106</v>
      </c>
      <c r="B115" s="9">
        <f>$J$3*'Punto de Medida'!C115</f>
        <v>0</v>
      </c>
      <c r="C115" s="20">
        <f>$J$4*'Punto de Medida'!D115</f>
        <v>558.10150080000005</v>
      </c>
      <c r="D115" s="9">
        <f ca="1">IF($I$13="SI",B115,'Energía Transada'!B115*'Energía Transada'!$I$15)</f>
        <v>0</v>
      </c>
      <c r="E115" s="20">
        <f ca="1">IF($I$13="SI",'Energía Transada'!C115*'Energía Transada'!$I$16,0)</f>
        <v>8.3593851453153185</v>
      </c>
    </row>
    <row r="116" spans="1:5" x14ac:dyDescent="0.2">
      <c r="A116" s="8">
        <v>107</v>
      </c>
      <c r="B116" s="9">
        <f>$J$3*'Punto de Medida'!C116</f>
        <v>0</v>
      </c>
      <c r="C116" s="20">
        <f>$J$4*'Punto de Medida'!D116</f>
        <v>573.1542336</v>
      </c>
      <c r="D116" s="9">
        <f ca="1">IF($I$13="SI",B116,'Energía Transada'!B116*'Energía Transada'!$I$15)</f>
        <v>0</v>
      </c>
      <c r="E116" s="20">
        <f ca="1">IF($I$13="SI",'Energía Transada'!C116*'Energía Transada'!$I$16,0)</f>
        <v>8.5848487765443142</v>
      </c>
    </row>
    <row r="117" spans="1:5" x14ac:dyDescent="0.2">
      <c r="A117" s="8">
        <v>108</v>
      </c>
      <c r="B117" s="9">
        <f>$J$3*'Punto de Medida'!C117</f>
        <v>0</v>
      </c>
      <c r="C117" s="20">
        <f>$J$4*'Punto de Medida'!D117</f>
        <v>251.86899024000002</v>
      </c>
      <c r="D117" s="9">
        <f ca="1">IF($I$13="SI",B117,'Energía Transada'!B117*'Energía Transada'!$I$15)</f>
        <v>0</v>
      </c>
      <c r="E117" s="20">
        <f ca="1">IF($I$13="SI",'Energía Transada'!C117*'Energía Transada'!$I$16,0)</f>
        <v>3.7725573082311716</v>
      </c>
    </row>
    <row r="118" spans="1:5" x14ac:dyDescent="0.2">
      <c r="A118" s="8">
        <v>109</v>
      </c>
      <c r="B118" s="9">
        <f>$J$3*'Punto de Medida'!C118</f>
        <v>0</v>
      </c>
      <c r="C118" s="20">
        <f>$J$4*'Punto de Medida'!D118</f>
        <v>346.51360742399999</v>
      </c>
      <c r="D118" s="9">
        <f ca="1">IF($I$13="SI",B118,'Energía Transada'!B118*'Energía Transada'!$I$15)</f>
        <v>0</v>
      </c>
      <c r="E118" s="20">
        <f ca="1">IF($I$13="SI",'Energía Transada'!C118*'Energía Transada'!$I$16,0)</f>
        <v>5.1901682729712686</v>
      </c>
    </row>
    <row r="119" spans="1:5" x14ac:dyDescent="0.2">
      <c r="A119" s="8">
        <v>110</v>
      </c>
      <c r="B119" s="9">
        <f>$J$3*'Punto de Medida'!C119</f>
        <v>0</v>
      </c>
      <c r="C119" s="20">
        <f>$J$4*'Punto de Medida'!D119</f>
        <v>285.46071465600005</v>
      </c>
      <c r="D119" s="9">
        <f ca="1">IF($I$13="SI",B119,'Energía Transada'!B119*'Energía Transada'!$I$15)</f>
        <v>0</v>
      </c>
      <c r="E119" s="20">
        <f ca="1">IF($I$13="SI",'Energía Transada'!C119*'Energía Transada'!$I$16,0)</f>
        <v>4.2757026351763958</v>
      </c>
    </row>
    <row r="120" spans="1:5" x14ac:dyDescent="0.2">
      <c r="A120" s="8">
        <v>111</v>
      </c>
      <c r="B120" s="9">
        <f>$J$3*'Punto de Medida'!C120</f>
        <v>0</v>
      </c>
      <c r="C120" s="20">
        <f>$J$4*'Punto de Medida'!D120</f>
        <v>187.56104736</v>
      </c>
      <c r="D120" s="9">
        <f ca="1">IF($I$13="SI",B120,'Energía Transada'!B120*'Energía Transada'!$I$15)</f>
        <v>0</v>
      </c>
      <c r="E120" s="20">
        <f ca="1">IF($I$13="SI",'Energía Transada'!C120*'Energía Transada'!$I$16,0)</f>
        <v>2.8093367082752825</v>
      </c>
    </row>
    <row r="121" spans="1:5" x14ac:dyDescent="0.2">
      <c r="A121" s="8">
        <v>112</v>
      </c>
      <c r="B121" s="9">
        <f>$J$3*'Punto de Medida'!C121</f>
        <v>0</v>
      </c>
      <c r="C121" s="20">
        <f>$J$4*'Punto de Medida'!D121</f>
        <v>140.80723824</v>
      </c>
      <c r="D121" s="9">
        <f ca="1">IF($I$13="SI",B121,'Energía Transada'!B121*'Energía Transada'!$I$15)</f>
        <v>0</v>
      </c>
      <c r="E121" s="20">
        <f ca="1">IF($I$13="SI",'Energía Transada'!C121*'Energía Transada'!$I$16,0)</f>
        <v>2.1090463544876585</v>
      </c>
    </row>
    <row r="122" spans="1:5" x14ac:dyDescent="0.2">
      <c r="A122" s="8">
        <v>113</v>
      </c>
      <c r="B122" s="9">
        <f>$J$3*'Punto de Medida'!C122</f>
        <v>0</v>
      </c>
      <c r="C122" s="20">
        <f>$J$4*'Punto de Medida'!D122</f>
        <v>113.462351232</v>
      </c>
      <c r="D122" s="9">
        <f ca="1">IF($I$13="SI",B122,'Energía Transada'!B122*'Energía Transada'!$I$15)</f>
        <v>0</v>
      </c>
      <c r="E122" s="20">
        <f ca="1">IF($I$13="SI",'Energía Transada'!C122*'Energía Transada'!$I$16,0)</f>
        <v>1.6994677349581677</v>
      </c>
    </row>
    <row r="123" spans="1:5" x14ac:dyDescent="0.2">
      <c r="A123" s="8">
        <v>114</v>
      </c>
      <c r="B123" s="9">
        <f>$J$3*'Punto de Medida'!C123</f>
        <v>0</v>
      </c>
      <c r="C123" s="20">
        <f>$J$4*'Punto de Medida'!D123</f>
        <v>226.95856636800002</v>
      </c>
      <c r="D123" s="9">
        <f ca="1">IF($I$13="SI",B123,'Energía Transada'!B123*'Energía Transada'!$I$15)</f>
        <v>0</v>
      </c>
      <c r="E123" s="20">
        <f ca="1">IF($I$13="SI",'Energía Transada'!C123*'Energía Transada'!$I$16,0)</f>
        <v>3.3994426920177889</v>
      </c>
    </row>
    <row r="124" spans="1:5" x14ac:dyDescent="0.2">
      <c r="A124" s="8">
        <v>115</v>
      </c>
      <c r="B124" s="9">
        <f>$J$3*'Punto de Medida'!C124</f>
        <v>0</v>
      </c>
      <c r="C124" s="20">
        <f>$J$4*'Punto de Medida'!D124</f>
        <v>382.56670713599999</v>
      </c>
      <c r="D124" s="9">
        <f ca="1">IF($I$13="SI",B124,'Energía Transada'!B124*'Energía Transada'!$I$15)</f>
        <v>0</v>
      </c>
      <c r="E124" s="20">
        <f ca="1">IF($I$13="SI",'Energía Transada'!C124*'Energía Transada'!$I$16,0)</f>
        <v>5.7301807003577832</v>
      </c>
    </row>
    <row r="125" spans="1:5" x14ac:dyDescent="0.2">
      <c r="A125" s="8">
        <v>116</v>
      </c>
      <c r="B125" s="9">
        <f>$J$3*'Punto de Medida'!C125</f>
        <v>0</v>
      </c>
      <c r="C125" s="20">
        <f>$J$4*'Punto de Medida'!D125</f>
        <v>408.91906531199999</v>
      </c>
      <c r="D125" s="9">
        <f ca="1">IF($I$13="SI",B125,'Energía Transada'!B125*'Energía Transada'!$I$15)</f>
        <v>0</v>
      </c>
      <c r="E125" s="20">
        <f ca="1">IF($I$13="SI",'Energía Transada'!C125*'Energía Transada'!$I$16,0)</f>
        <v>6.1248929725246084</v>
      </c>
    </row>
    <row r="126" spans="1:5" x14ac:dyDescent="0.2">
      <c r="A126" s="8">
        <v>117</v>
      </c>
      <c r="B126" s="9">
        <f>$J$3*'Punto de Medida'!C126</f>
        <v>0</v>
      </c>
      <c r="C126" s="20">
        <f>$J$4*'Punto de Medida'!D126</f>
        <v>1142.292432</v>
      </c>
      <c r="D126" s="9">
        <f ca="1">IF($I$13="SI",B126,'Energía Transada'!B126*'Energía Transada'!$I$15)</f>
        <v>0</v>
      </c>
      <c r="E126" s="20">
        <f ca="1">IF($I$13="SI",'Energía Transada'!C126*'Energía Transada'!$I$16,0)</f>
        <v>17.109544364204851</v>
      </c>
    </row>
    <row r="127" spans="1:5" x14ac:dyDescent="0.2">
      <c r="A127" s="8">
        <v>118</v>
      </c>
      <c r="B127" s="9">
        <f>$J$3*'Punto de Medida'!C127</f>
        <v>0</v>
      </c>
      <c r="C127" s="20">
        <f>$J$4*'Punto de Medida'!D127</f>
        <v>1127.3061408000001</v>
      </c>
      <c r="D127" s="9">
        <f ca="1">IF($I$13="SI",B127,'Energía Transada'!B127*'Energía Transada'!$I$15)</f>
        <v>0</v>
      </c>
      <c r="E127" s="20">
        <f ca="1">IF($I$13="SI",'Energía Transada'!C127*'Energía Transada'!$I$16,0)</f>
        <v>16.885075912030693</v>
      </c>
    </row>
    <row r="128" spans="1:5" x14ac:dyDescent="0.2">
      <c r="A128" s="8">
        <v>119</v>
      </c>
      <c r="B128" s="9">
        <f>$J$3*'Punto de Medida'!C128</f>
        <v>0</v>
      </c>
      <c r="C128" s="20">
        <f>$J$4*'Punto de Medida'!D128</f>
        <v>675.94700160000014</v>
      </c>
      <c r="D128" s="9">
        <f ca="1">IF($I$13="SI",B128,'Energía Transada'!B128*'Energía Transada'!$I$15)</f>
        <v>0</v>
      </c>
      <c r="E128" s="20">
        <f ca="1">IF($I$13="SI",'Energía Transada'!C128*'Energía Transada'!$I$16,0)</f>
        <v>10.124504800821834</v>
      </c>
    </row>
    <row r="129" spans="1:5" x14ac:dyDescent="0.2">
      <c r="A129" s="8">
        <v>120</v>
      </c>
      <c r="B129" s="9">
        <f>$J$3*'Punto de Medida'!C129</f>
        <v>0</v>
      </c>
      <c r="C129" s="20">
        <f>$J$4*'Punto de Medida'!D129</f>
        <v>875.76925440000002</v>
      </c>
      <c r="D129" s="9">
        <f ca="1">IF($I$13="SI",B129,'Energía Transada'!B129*'Energía Transada'!$I$15)</f>
        <v>0</v>
      </c>
      <c r="E129" s="20">
        <f ca="1">IF($I$13="SI",'Energía Transada'!C129*'Energía Transada'!$I$16,0)</f>
        <v>13.117492938938952</v>
      </c>
    </row>
    <row r="130" spans="1:5" x14ac:dyDescent="0.2">
      <c r="A130" s="8">
        <v>121</v>
      </c>
      <c r="B130" s="9">
        <f>$J$3*'Punto de Medida'!C130</f>
        <v>0</v>
      </c>
      <c r="C130" s="20">
        <f>$J$4*'Punto de Medida'!D130</f>
        <v>1197.1145184</v>
      </c>
      <c r="D130" s="9">
        <f ca="1">IF($I$13="SI",B130,'Energía Transada'!B130*'Energía Transada'!$I$15)</f>
        <v>0</v>
      </c>
      <c r="E130" s="20">
        <f ca="1">IF($I$13="SI",'Energía Transada'!C130*'Energía Transada'!$I$16,0)</f>
        <v>17.930683411547388</v>
      </c>
    </row>
    <row r="131" spans="1:5" x14ac:dyDescent="0.2">
      <c r="A131" s="8">
        <v>122</v>
      </c>
      <c r="B131" s="9">
        <f>$J$3*'Punto de Medida'!C131</f>
        <v>0</v>
      </c>
      <c r="C131" s="20">
        <f>$J$4*'Punto de Medida'!D131</f>
        <v>779.91692159999991</v>
      </c>
      <c r="D131" s="9">
        <f ca="1">IF($I$13="SI",B131,'Energía Transada'!B131*'Energía Transada'!$I$15)</f>
        <v>0</v>
      </c>
      <c r="E131" s="20">
        <f ca="1">IF($I$13="SI",'Energía Transada'!C131*'Energía Transada'!$I$16,0)</f>
        <v>11.681792504871707</v>
      </c>
    </row>
    <row r="132" spans="1:5" x14ac:dyDescent="0.2">
      <c r="A132" s="8">
        <v>123</v>
      </c>
      <c r="B132" s="9">
        <f>$J$3*'Punto de Medida'!C132</f>
        <v>0</v>
      </c>
      <c r="C132" s="20">
        <f>$J$4*'Punto de Medida'!D132</f>
        <v>1008.3035232000001</v>
      </c>
      <c r="D132" s="9">
        <f ca="1">IF($I$13="SI",B132,'Energía Transada'!B132*'Energía Transada'!$I$15)</f>
        <v>0</v>
      </c>
      <c r="E132" s="20">
        <f ca="1">IF($I$13="SI",'Energía Transada'!C132*'Energía Transada'!$I$16,0)</f>
        <v>15.102624669034361</v>
      </c>
    </row>
    <row r="133" spans="1:5" x14ac:dyDescent="0.2">
      <c r="A133" s="8">
        <v>124</v>
      </c>
      <c r="B133" s="9">
        <f>$J$3*'Punto de Medida'!C133</f>
        <v>0</v>
      </c>
      <c r="C133" s="20">
        <f>$J$4*'Punto de Medida'!D133</f>
        <v>958.50406080000016</v>
      </c>
      <c r="D133" s="9">
        <f ca="1">IF($I$13="SI",B133,'Energía Transada'!B133*'Energía Transada'!$I$15)</f>
        <v>0</v>
      </c>
      <c r="E133" s="20">
        <f ca="1">IF($I$13="SI",'Energía Transada'!C133*'Energía Transada'!$I$16,0)</f>
        <v>14.356715751687748</v>
      </c>
    </row>
    <row r="134" spans="1:5" x14ac:dyDescent="0.2">
      <c r="A134" s="8">
        <v>125</v>
      </c>
      <c r="B134" s="9">
        <f>$J$3*'Punto de Medida'!C134</f>
        <v>0</v>
      </c>
      <c r="C134" s="20">
        <f>$J$4*'Punto de Medida'!D134</f>
        <v>1071.6758400000001</v>
      </c>
      <c r="D134" s="9">
        <f ca="1">IF($I$13="SI",B134,'Energía Transada'!B134*'Energía Transada'!$I$15)</f>
        <v>0</v>
      </c>
      <c r="E134" s="20">
        <f ca="1">IF($I$13="SI",'Energía Transada'!C134*'Energía Transada'!$I$16,0)</f>
        <v>16.051831225409448</v>
      </c>
    </row>
    <row r="135" spans="1:5" x14ac:dyDescent="0.2">
      <c r="A135" s="8">
        <v>126</v>
      </c>
      <c r="B135" s="9">
        <f>$J$3*'Punto de Medida'!C135</f>
        <v>0</v>
      </c>
      <c r="C135" s="20">
        <f>$J$4*'Punto de Medida'!D135</f>
        <v>975.37867200000017</v>
      </c>
      <c r="D135" s="9">
        <f ca="1">IF($I$13="SI",B135,'Energía Transada'!B135*'Energía Transada'!$I$15)</f>
        <v>0</v>
      </c>
      <c r="E135" s="20">
        <f ca="1">IF($I$13="SI",'Energía Transada'!C135*'Energía Transada'!$I$16,0)</f>
        <v>14.609467937438994</v>
      </c>
    </row>
    <row r="136" spans="1:5" x14ac:dyDescent="0.2">
      <c r="A136" s="8">
        <v>127</v>
      </c>
      <c r="B136" s="9">
        <f>$J$3*'Punto de Medida'!C136</f>
        <v>0</v>
      </c>
      <c r="C136" s="20">
        <f>$J$4*'Punto de Medida'!D136</f>
        <v>856.07866560000002</v>
      </c>
      <c r="D136" s="9">
        <f ca="1">IF($I$13="SI",B136,'Energía Transada'!B136*'Energía Transada'!$I$15)</f>
        <v>0</v>
      </c>
      <c r="E136" s="20">
        <f ca="1">IF($I$13="SI",'Energía Transada'!C136*'Energía Transada'!$I$16,0)</f>
        <v>12.82256232993452</v>
      </c>
    </row>
    <row r="137" spans="1:5" x14ac:dyDescent="0.2">
      <c r="A137" s="8">
        <v>128</v>
      </c>
      <c r="B137" s="9">
        <f>$J$3*'Punto de Medida'!C137</f>
        <v>0</v>
      </c>
      <c r="C137" s="20">
        <f>$J$4*'Punto de Medida'!D137</f>
        <v>917.51941439999996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13.742837373272602</v>
      </c>
    </row>
    <row r="138" spans="1:5" x14ac:dyDescent="0.2">
      <c r="A138" s="8">
        <v>129</v>
      </c>
      <c r="B138" s="9">
        <f>$J$3*'Punto de Medida'!C138</f>
        <v>0</v>
      </c>
      <c r="C138" s="20">
        <f>$J$4*'Punto de Medida'!D138</f>
        <v>1124.8495104000001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16.848279881839318</v>
      </c>
    </row>
    <row r="139" spans="1:5" x14ac:dyDescent="0.2">
      <c r="A139" s="8">
        <v>130</v>
      </c>
      <c r="B139" s="9">
        <f>$J$3*'Punto de Medida'!C139</f>
        <v>0</v>
      </c>
      <c r="C139" s="20">
        <f>$J$4*'Punto de Medida'!D139</f>
        <v>868.38687359999994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13.006917775983609</v>
      </c>
    </row>
    <row r="140" spans="1:5" x14ac:dyDescent="0.2">
      <c r="A140" s="8">
        <v>131</v>
      </c>
      <c r="B140" s="9">
        <f>$J$3*'Punto de Medida'!C140</f>
        <v>0</v>
      </c>
      <c r="C140" s="20">
        <f>$J$4*'Punto de Medida'!D140</f>
        <v>604.18372799999997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9.0496163755960826</v>
      </c>
    </row>
    <row r="141" spans="1:5" x14ac:dyDescent="0.2">
      <c r="A141" s="8">
        <v>132</v>
      </c>
      <c r="B141" s="9">
        <f>$J$3*'Punto de Medida'!C141</f>
        <v>0</v>
      </c>
      <c r="C141" s="20">
        <f>$J$4*'Punto de Medida'!D141</f>
        <v>452.47244159999997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6.7772464355566067</v>
      </c>
    </row>
    <row r="142" spans="1:5" x14ac:dyDescent="0.2">
      <c r="A142" s="8">
        <v>133</v>
      </c>
      <c r="B142" s="9">
        <f>$J$3*'Punto de Medida'!C142</f>
        <v>0</v>
      </c>
      <c r="C142" s="20">
        <f>$J$4*'Punto de Medida'!D142</f>
        <v>305.23700390400001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4.571916887121998</v>
      </c>
    </row>
    <row r="143" spans="1:5" x14ac:dyDescent="0.2">
      <c r="A143" s="8">
        <v>134</v>
      </c>
      <c r="B143" s="9">
        <f>$J$3*'Punto de Medida'!C143</f>
        <v>0</v>
      </c>
      <c r="C143" s="20">
        <f>$J$4*'Punto de Medida'!D143</f>
        <v>147.63599414399999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2.211329184014287</v>
      </c>
    </row>
    <row r="144" spans="1:5" x14ac:dyDescent="0.2">
      <c r="A144" s="8">
        <v>135</v>
      </c>
      <c r="B144" s="9">
        <f>$J$3*'Punto de Medida'!C144</f>
        <v>0</v>
      </c>
      <c r="C144" s="20">
        <f>$J$4*'Punto de Medida'!D144</f>
        <v>295.02024604799999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4.4188877092174295</v>
      </c>
    </row>
    <row r="145" spans="1:5" x14ac:dyDescent="0.2">
      <c r="A145" s="8">
        <v>136</v>
      </c>
      <c r="B145" s="9">
        <f>$J$3*'Punto de Medida'!C145</f>
        <v>0</v>
      </c>
      <c r="C145" s="20">
        <f>$J$4*'Punto de Medida'!D145</f>
        <v>361.92629519999997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5.4210234006844056</v>
      </c>
    </row>
    <row r="146" spans="1:5" x14ac:dyDescent="0.2">
      <c r="A146" s="8">
        <v>137</v>
      </c>
      <c r="B146" s="9">
        <f>$J$3*'Punto de Medida'!C146</f>
        <v>0</v>
      </c>
      <c r="C146" s="20">
        <f>$J$4*'Punto de Medida'!D146</f>
        <v>134.92099516799999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2.020880720051522</v>
      </c>
    </row>
    <row r="147" spans="1:5" x14ac:dyDescent="0.2">
      <c r="A147" s="8">
        <v>138</v>
      </c>
      <c r="B147" s="9">
        <f>$J$3*'Punto de Medida'!C147</f>
        <v>0</v>
      </c>
      <c r="C147" s="20">
        <f>$J$4*'Punto de Medida'!D147</f>
        <v>134.678255904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2.0172449100872809</v>
      </c>
    </row>
    <row r="148" spans="1:5" x14ac:dyDescent="0.2">
      <c r="A148" s="8">
        <v>139</v>
      </c>
      <c r="B148" s="9">
        <f>$J$3*'Punto de Medida'!C148</f>
        <v>0</v>
      </c>
      <c r="C148" s="20">
        <f>$J$4*'Punto de Medida'!D148</f>
        <v>116.59290816000001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1.7463580067868136</v>
      </c>
    </row>
    <row r="149" spans="1:5" x14ac:dyDescent="0.2">
      <c r="A149" s="8">
        <v>140</v>
      </c>
      <c r="B149" s="9">
        <f>$J$3*'Punto de Medida'!C149</f>
        <v>0</v>
      </c>
      <c r="C149" s="20">
        <f>$J$4*'Punto de Medida'!D149</f>
        <v>315.90348451200003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4.7316821259172661</v>
      </c>
    </row>
    <row r="150" spans="1:5" x14ac:dyDescent="0.2">
      <c r="A150" s="8">
        <v>141</v>
      </c>
      <c r="B150" s="9">
        <f>$J$3*'Punto de Medida'!C150</f>
        <v>0</v>
      </c>
      <c r="C150" s="20">
        <f>$J$4*'Punto de Medida'!D150</f>
        <v>507.71791680000001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7.6047271072100271</v>
      </c>
    </row>
    <row r="151" spans="1:5" x14ac:dyDescent="0.2">
      <c r="A151" s="8">
        <v>142</v>
      </c>
      <c r="B151" s="9">
        <f>$J$3*'Punto de Medida'!C151</f>
        <v>0</v>
      </c>
      <c r="C151" s="20">
        <f>$J$4*'Punto de Medida'!D151</f>
        <v>714.38149439999995</v>
      </c>
      <c r="D151" s="9">
        <f ca="1">IF($I$13="SI",B151,'Energía Transada'!B151*'Energía Transada'!$I$15)</f>
        <v>0</v>
      </c>
      <c r="E151" s="20">
        <f ca="1">IF($I$13="SI",'Energía Transada'!C151*'Energía Transada'!$I$16,0)</f>
        <v>10.700186334950486</v>
      </c>
    </row>
    <row r="152" spans="1:5" x14ac:dyDescent="0.2">
      <c r="A152" s="8">
        <v>143</v>
      </c>
      <c r="B152" s="9">
        <f>$J$3*'Punto de Medida'!C152</f>
        <v>0</v>
      </c>
      <c r="C152" s="20">
        <f>$J$4*'Punto de Medida'!D152</f>
        <v>682.33255680000002</v>
      </c>
      <c r="D152" s="9">
        <f ca="1">IF($I$13="SI",B152,'Energía Transada'!B152*'Energía Transada'!$I$15)</f>
        <v>0</v>
      </c>
      <c r="E152" s="20">
        <f ca="1">IF($I$13="SI",'Energía Transada'!C152*'Energía Transada'!$I$16,0)</f>
        <v>10.220149258338889</v>
      </c>
    </row>
    <row r="153" spans="1:5" x14ac:dyDescent="0.2">
      <c r="A153" s="8">
        <v>144</v>
      </c>
      <c r="B153" s="9">
        <f>$J$3*'Punto de Medida'!C153</f>
        <v>0</v>
      </c>
      <c r="C153" s="20">
        <f>$J$4*'Punto de Medida'!D153</f>
        <v>763.80396480000002</v>
      </c>
      <c r="D153" s="9">
        <f ca="1">IF($I$13="SI",B153,'Energía Transada'!B153*'Energía Transada'!$I$15)</f>
        <v>0</v>
      </c>
      <c r="E153" s="20">
        <f ca="1">IF($I$13="SI",'Energía Transada'!C153*'Energía Transada'!$I$16,0)</f>
        <v>11.440448570967298</v>
      </c>
    </row>
    <row r="154" spans="1:5" x14ac:dyDescent="0.2">
      <c r="A154" s="8">
        <v>145</v>
      </c>
      <c r="B154" s="9">
        <f>$J$3*'Punto de Medida'!C154</f>
        <v>0</v>
      </c>
      <c r="C154" s="20">
        <f>$J$4*'Punto de Medida'!D154</f>
        <v>543.12356160000002</v>
      </c>
      <c r="D154" s="9">
        <f ca="1">IF($I$13="SI",B154,'Energía Transada'!B154*'Energía Transada'!$I$15)</f>
        <v>0</v>
      </c>
      <c r="E154" s="20">
        <f ca="1">IF($I$13="SI",'Energía Transada'!C154*'Energía Transada'!$I$16,0)</f>
        <v>8.1350417915052304</v>
      </c>
    </row>
    <row r="155" spans="1:5" x14ac:dyDescent="0.2">
      <c r="A155" s="8">
        <v>146</v>
      </c>
      <c r="B155" s="9">
        <f>$J$3*'Punto de Medida'!C155</f>
        <v>0</v>
      </c>
      <c r="C155" s="20">
        <f>$J$4*'Punto de Medida'!D155</f>
        <v>479.19233280000003</v>
      </c>
      <c r="D155" s="9">
        <f ca="1">IF($I$13="SI",B155,'Energía Transada'!B155*'Energía Transada'!$I$15)</f>
        <v>0</v>
      </c>
      <c r="E155" s="20">
        <f ca="1">IF($I$13="SI",'Energía Transada'!C155*'Energía Transada'!$I$16,0)</f>
        <v>7.177463710123237</v>
      </c>
    </row>
    <row r="156" spans="1:5" x14ac:dyDescent="0.2">
      <c r="A156" s="8">
        <v>147</v>
      </c>
      <c r="B156" s="9">
        <f>$J$3*'Punto de Medida'!C156</f>
        <v>0</v>
      </c>
      <c r="C156" s="20">
        <f>$J$4*'Punto de Medida'!D156</f>
        <v>416.97584515199998</v>
      </c>
      <c r="D156" s="9">
        <f ca="1">IF($I$13="SI",B156,'Energía Transada'!B156*'Energía Transada'!$I$15)</f>
        <v>0</v>
      </c>
      <c r="E156" s="20">
        <f ca="1">IF($I$13="SI",'Energía Transada'!C156*'Energía Transada'!$I$16,0)</f>
        <v>6.2455694545212177</v>
      </c>
    </row>
    <row r="157" spans="1:5" x14ac:dyDescent="0.2">
      <c r="A157" s="8">
        <v>148</v>
      </c>
      <c r="B157" s="9">
        <f>$J$3*'Punto de Medida'!C157</f>
        <v>0</v>
      </c>
      <c r="C157" s="20">
        <f>$J$4*'Punto de Medida'!D157</f>
        <v>200.63512656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3.0051635664659422</v>
      </c>
    </row>
    <row r="158" spans="1:5" x14ac:dyDescent="0.2">
      <c r="A158" s="8">
        <v>149</v>
      </c>
      <c r="B158" s="9">
        <f>$J$3*'Punto de Medida'!C158</f>
        <v>0</v>
      </c>
      <c r="C158" s="20">
        <f>$J$4*'Punto de Medida'!D158</f>
        <v>30.884288064000003</v>
      </c>
      <c r="D158" s="9">
        <f ca="1">IF($I$13="SI",B158,'Energía Transada'!B158*'Energía Transada'!$I$15)</f>
        <v>0</v>
      </c>
      <c r="E158" s="20">
        <f ca="1">IF($I$13="SI",'Energía Transada'!C158*'Energía Transada'!$I$16,0)</f>
        <v>0.46259266190068776</v>
      </c>
    </row>
    <row r="159" spans="1:5" x14ac:dyDescent="0.2">
      <c r="A159" s="8">
        <v>150</v>
      </c>
      <c r="B159" s="9">
        <f>$J$3*'Punto de Medida'!C159</f>
        <v>0</v>
      </c>
      <c r="C159" s="20">
        <f>$J$4*'Punto de Medida'!D159</f>
        <v>0.56743017600000001</v>
      </c>
      <c r="D159" s="9">
        <f ca="1">IF($I$13="SI",B159,'Energía Transada'!B159*'Energía Transada'!$I$15)</f>
        <v>0</v>
      </c>
      <c r="E159" s="20">
        <f ca="1">IF($I$13="SI",'Energía Transada'!C159*'Energía Transada'!$I$16,0)</f>
        <v>8.4991123970438471E-3</v>
      </c>
    </row>
    <row r="160" spans="1:5" x14ac:dyDescent="0.2">
      <c r="A160" s="8">
        <v>151</v>
      </c>
      <c r="B160" s="9">
        <f>$J$3*'Punto de Medida'!C160</f>
        <v>0</v>
      </c>
      <c r="C160" s="20">
        <f>$J$4*'Punto de Medida'!D160</f>
        <v>1.2197702400000001</v>
      </c>
      <c r="D160" s="9">
        <f ca="1">IF($I$13="SI",B160,'Energía Transada'!B160*'Energía Transada'!$I$15)</f>
        <v>0</v>
      </c>
      <c r="E160" s="20">
        <f ca="1">IF($I$13="SI",'Energía Transada'!C160*'Energía Transada'!$I$16,0)</f>
        <v>1.8270026528037785E-2</v>
      </c>
    </row>
    <row r="161" spans="1:5" x14ac:dyDescent="0.2">
      <c r="A161" s="8">
        <v>152</v>
      </c>
      <c r="B161" s="9">
        <f>$J$3*'Punto de Medida'!C161</f>
        <v>0</v>
      </c>
      <c r="C161" s="20">
        <f>$J$4*'Punto de Medida'!D161</f>
        <v>0.202603008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3.0346389913728767E-3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1.1090879999999999E-2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1.6612200000820128E-4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0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0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0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0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4.3364736000000001E-2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6.4952796118501396E-4</v>
      </c>
    </row>
    <row r="168" spans="1:5" x14ac:dyDescent="0.2">
      <c r="A168" s="8">
        <v>159</v>
      </c>
      <c r="B168" s="9">
        <f>$J$3*'Punto de Medida'!C168</f>
        <v>0</v>
      </c>
      <c r="C168" s="20">
        <f>$J$4*'Punto de Medida'!D168</f>
        <v>4.8926316480000001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7.3283071737245548E-2</v>
      </c>
    </row>
    <row r="169" spans="1:5" x14ac:dyDescent="0.2">
      <c r="A169" s="8">
        <v>160</v>
      </c>
      <c r="B169" s="9">
        <f>$J$3*'Punto de Medida'!C169</f>
        <v>0</v>
      </c>
      <c r="C169" s="20">
        <f>$J$4*'Punto de Medida'!D169</f>
        <v>3.7321363200000004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5.5900879802292372E-2</v>
      </c>
    </row>
    <row r="170" spans="1:5" x14ac:dyDescent="0.2">
      <c r="A170" s="8">
        <v>161</v>
      </c>
      <c r="B170" s="9">
        <f>$J$3*'Punto de Medida'!C170</f>
        <v>0</v>
      </c>
      <c r="C170" s="20">
        <f>$J$4*'Punto de Medida'!D170</f>
        <v>0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0</v>
      </c>
      <c r="C171" s="20">
        <f>$J$4*'Punto de Medida'!D171</f>
        <v>5.4863231999999998E-2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8.2175533652459939E-4</v>
      </c>
    </row>
    <row r="172" spans="1:5" x14ac:dyDescent="0.2">
      <c r="A172" s="8">
        <v>163</v>
      </c>
      <c r="B172" s="9">
        <f>$J$3*'Punto de Medida'!C172</f>
        <v>0</v>
      </c>
      <c r="C172" s="20">
        <f>$J$4*'Punto de Medida'!D172</f>
        <v>0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0</v>
      </c>
      <c r="C173" s="20">
        <f>$J$4*'Punto de Medida'!D173</f>
        <v>191.92307059200002</v>
      </c>
      <c r="D173" s="9">
        <f ca="1">IF($I$13="SI",B173,'Energía Transada'!B173*'Energía Transada'!$I$15)</f>
        <v>0</v>
      </c>
      <c r="E173" s="20">
        <f ca="1">IF($I$13="SI",'Energía Transada'!C173*'Energía Transada'!$I$16,0)</f>
        <v>2.8746721932306767</v>
      </c>
    </row>
    <row r="174" spans="1:5" x14ac:dyDescent="0.2">
      <c r="A174" s="8">
        <v>165</v>
      </c>
      <c r="B174" s="9">
        <f>$J$3*'Punto de Medida'!C174</f>
        <v>0</v>
      </c>
      <c r="C174" s="20">
        <f>$J$4*'Punto de Medida'!D174</f>
        <v>1408.8589248000001</v>
      </c>
      <c r="D174" s="9">
        <f ca="1">IF($I$13="SI",B174,'Energía Transada'!B174*'Energía Transada'!$I$15)</f>
        <v>0</v>
      </c>
      <c r="E174" s="20">
        <f ca="1">IF($I$13="SI",'Energía Transada'!C174*'Energía Transada'!$I$16,0)</f>
        <v>21.102244575469221</v>
      </c>
    </row>
    <row r="175" spans="1:5" x14ac:dyDescent="0.2">
      <c r="A175" s="8">
        <v>166</v>
      </c>
      <c r="B175" s="9">
        <f>$J$3*'Punto de Medida'!C175</f>
        <v>0</v>
      </c>
      <c r="C175" s="20">
        <f>$J$4*'Punto de Medida'!D175</f>
        <v>1598.7264671999999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23.946128548619228</v>
      </c>
    </row>
    <row r="176" spans="1:5" x14ac:dyDescent="0.2">
      <c r="A176" s="8">
        <v>167</v>
      </c>
      <c r="B176" s="9">
        <f>$J$3*'Punto de Medida'!C176</f>
        <v>0</v>
      </c>
      <c r="C176" s="20">
        <f>$J$4*'Punto de Medida'!D176</f>
        <v>1630.3674720000001</v>
      </c>
      <c r="D176" s="9">
        <f ca="1">IF($I$13="SI",B176,'Energía Transada'!B176*'Energía Transada'!$I$15)</f>
        <v>0</v>
      </c>
      <c r="E176" s="20">
        <f ca="1">IF($I$13="SI",'Energía Transada'!C176*'Energía Transada'!$I$16,0)</f>
        <v>24.420055504789083</v>
      </c>
    </row>
    <row r="177" spans="1:5" x14ac:dyDescent="0.2">
      <c r="A177" s="8">
        <v>168</v>
      </c>
      <c r="B177" s="9">
        <f>$J$3*'Punto de Medida'!C177</f>
        <v>0</v>
      </c>
      <c r="C177" s="20">
        <f>$J$4*'Punto de Medida'!D177</f>
        <v>1563.7067327999998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23.421594127700057</v>
      </c>
    </row>
    <row r="178" spans="1:5" x14ac:dyDescent="0.2">
      <c r="A178" s="8">
        <v>169</v>
      </c>
      <c r="B178" s="9">
        <f>$J$3*'Punto de Medida'!C178</f>
        <v>0</v>
      </c>
      <c r="C178" s="20">
        <f>$J$4*'Punto de Medida'!D178</f>
        <v>1523.8383263999999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22.824435073746919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1758.7608288000004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26.343163609771072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1429.8209568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21.416219181638969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1469.6798688000001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22.013236026072494</v>
      </c>
    </row>
    <row r="182" spans="1:5" x14ac:dyDescent="0.2">
      <c r="A182" s="8">
        <v>173</v>
      </c>
      <c r="B182" s="9">
        <f>$J$3*'Punto de Medida'!C182</f>
        <v>0</v>
      </c>
      <c r="C182" s="20">
        <f>$J$4*'Punto de Medida'!D182</f>
        <v>1631.4650784000003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24.43649573048712</v>
      </c>
    </row>
    <row r="183" spans="1:5" x14ac:dyDescent="0.2">
      <c r="A183" s="8">
        <v>174</v>
      </c>
      <c r="B183" s="9">
        <f>$J$3*'Punto de Medida'!C183</f>
        <v>0</v>
      </c>
      <c r="C183" s="20">
        <f>$J$4*'Punto de Medida'!D183</f>
        <v>1416.8244576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21.221554336269708</v>
      </c>
    </row>
    <row r="184" spans="1:5" x14ac:dyDescent="0.2">
      <c r="A184" s="8">
        <v>175</v>
      </c>
      <c r="B184" s="9">
        <f>$J$3*'Punto de Medida'!C184</f>
        <v>0</v>
      </c>
      <c r="C184" s="20">
        <f>$J$4*'Punto de Medida'!D184</f>
        <v>1021.3467839999998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15.297989921451169</v>
      </c>
    </row>
    <row r="185" spans="1:5" x14ac:dyDescent="0.2">
      <c r="A185" s="8">
        <v>176</v>
      </c>
      <c r="B185" s="9">
        <f>$J$3*'Punto de Medida'!C185</f>
        <v>0</v>
      </c>
      <c r="C185" s="20">
        <f>$J$4*'Punto de Medida'!D185</f>
        <v>884.38479359999997</v>
      </c>
      <c r="D185" s="9">
        <f ca="1">IF($I$13="SI",B185,'Energía Transada'!B185*'Energía Transada'!$I$15)</f>
        <v>0</v>
      </c>
      <c r="E185" s="20">
        <f ca="1">IF($I$13="SI",'Energía Transada'!C185*'Energía Transada'!$I$16,0)</f>
        <v>13.24653865966202</v>
      </c>
    </row>
    <row r="186" spans="1:5" x14ac:dyDescent="0.2">
      <c r="A186" s="8">
        <v>177</v>
      </c>
      <c r="B186" s="9">
        <f>$J$3*'Punto de Medida'!C186</f>
        <v>0</v>
      </c>
      <c r="C186" s="20">
        <f>$J$4*'Punto de Medida'!D186</f>
        <v>858.26331840000012</v>
      </c>
      <c r="D186" s="9">
        <f ca="1">IF($I$13="SI",B186,'Energía Transada'!B186*'Energía Transada'!$I$15)</f>
        <v>0</v>
      </c>
      <c r="E186" s="20">
        <f ca="1">IF($I$13="SI",'Energía Transada'!C186*'Energía Transada'!$I$16,0)</f>
        <v>12.855284610985214</v>
      </c>
    </row>
    <row r="187" spans="1:5" x14ac:dyDescent="0.2">
      <c r="A187" s="8">
        <v>178</v>
      </c>
      <c r="B187" s="9">
        <f>$J$3*'Punto de Medida'!C187</f>
        <v>0</v>
      </c>
      <c r="C187" s="20">
        <f>$J$4*'Punto de Medida'!D187</f>
        <v>528.652512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7.9182907580642512</v>
      </c>
    </row>
    <row r="188" spans="1:5" x14ac:dyDescent="0.2">
      <c r="A188" s="8">
        <v>179</v>
      </c>
      <c r="B188" s="9">
        <f>$J$3*'Punto de Medida'!C188</f>
        <v>0</v>
      </c>
      <c r="C188" s="20">
        <f>$J$4*'Punto de Medida'!D188</f>
        <v>439.22020982400005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6.5787511631164266</v>
      </c>
    </row>
    <row r="189" spans="1:5" x14ac:dyDescent="0.2">
      <c r="A189" s="8">
        <v>180</v>
      </c>
      <c r="B189" s="9">
        <f>$J$3*'Punto de Medida'!C189</f>
        <v>0</v>
      </c>
      <c r="C189" s="20">
        <f>$J$4*'Punto de Medida'!D189</f>
        <v>251.14908105600003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3.7617743267661887</v>
      </c>
    </row>
    <row r="190" spans="1:5" x14ac:dyDescent="0.2">
      <c r="A190" s="8">
        <v>181</v>
      </c>
      <c r="B190" s="9">
        <f>$J$3*'Punto de Medida'!C190</f>
        <v>0</v>
      </c>
      <c r="C190" s="20">
        <f>$J$4*'Punto de Medida'!D190</f>
        <v>99.989112288000001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1.4976621613728736</v>
      </c>
    </row>
    <row r="191" spans="1:5" x14ac:dyDescent="0.2">
      <c r="A191" s="8">
        <v>182</v>
      </c>
      <c r="B191" s="9">
        <f>$J$3*'Punto de Medida'!C191</f>
        <v>13.7140941831</v>
      </c>
      <c r="C191" s="20">
        <f>$J$4*'Punto de Medida'!D191</f>
        <v>74.324046432000003</v>
      </c>
      <c r="D191" s="9">
        <f ca="1">IF($I$13="SI",B191,'Energía Transada'!B191*'Energía Transada'!$I$15)</f>
        <v>13.7140941831</v>
      </c>
      <c r="E191" s="20">
        <f ca="1">IF($I$13="SI",'Energía Transada'!C191*'Energía Transada'!$I$16,0)</f>
        <v>1.113244327049455</v>
      </c>
    </row>
    <row r="192" spans="1:5" x14ac:dyDescent="0.2">
      <c r="A192" s="8">
        <v>183</v>
      </c>
      <c r="B192" s="9">
        <f>$J$3*'Punto de Medida'!C192</f>
        <v>19.5684533232</v>
      </c>
      <c r="C192" s="20">
        <f>$J$4*'Punto de Medida'!D192</f>
        <v>28.423227936</v>
      </c>
      <c r="D192" s="9">
        <f ca="1">IF($I$13="SI",B192,'Energía Transada'!B192*'Energía Transada'!$I$15)</f>
        <v>19.5684533232</v>
      </c>
      <c r="E192" s="20">
        <f ca="1">IF($I$13="SI",'Energía Transada'!C192*'Energía Transada'!$I$16,0)</f>
        <v>0.4257302821252506</v>
      </c>
    </row>
    <row r="193" spans="1:5" x14ac:dyDescent="0.2">
      <c r="A193" s="8">
        <v>184</v>
      </c>
      <c r="B193" s="9">
        <f>$J$3*'Punto de Medida'!C193</f>
        <v>1.3284447239999999</v>
      </c>
      <c r="C193" s="20">
        <f>$J$4*'Punto de Medida'!D193</f>
        <v>46.974175104000004</v>
      </c>
      <c r="D193" s="9">
        <f ca="1">IF($I$13="SI",B193,'Energía Transada'!B193*'Energía Transada'!$I$15)</f>
        <v>1.3284447239999999</v>
      </c>
      <c r="E193" s="20">
        <f ca="1">IF($I$13="SI",'Energía Transada'!C193*'Energía Transada'!$I$16,0)</f>
        <v>0.7035910511169482</v>
      </c>
    </row>
    <row r="194" spans="1:5" x14ac:dyDescent="0.2">
      <c r="A194" s="8">
        <v>185</v>
      </c>
      <c r="B194" s="9">
        <f>$J$3*'Punto de Medida'!C194</f>
        <v>3.0628754012999999</v>
      </c>
      <c r="C194" s="20">
        <f>$J$4*'Punto de Medida'!D194</f>
        <v>20.883357119999999</v>
      </c>
      <c r="D194" s="9">
        <f ca="1">IF($I$13="SI",B194,'Energía Transada'!B194*'Energía Transada'!$I$15)</f>
        <v>3.0628754012999999</v>
      </c>
      <c r="E194" s="20">
        <f ca="1">IF($I$13="SI",'Energía Transada'!C194*'Energía Transada'!$I$16,0)</f>
        <v>0.31279619395935315</v>
      </c>
    </row>
    <row r="195" spans="1:5" x14ac:dyDescent="0.2">
      <c r="A195" s="8">
        <v>186</v>
      </c>
      <c r="B195" s="9">
        <f>$J$3*'Punto de Medida'!C195</f>
        <v>11.422317786899999</v>
      </c>
      <c r="C195" s="20">
        <f>$J$4*'Punto de Medida'!D195</f>
        <v>4.6025812800000008</v>
      </c>
      <c r="D195" s="9">
        <f ca="1">IF($I$13="SI",B195,'Energía Transada'!B195*'Energía Transada'!$I$15)</f>
        <v>11.422317786899999</v>
      </c>
      <c r="E195" s="20">
        <f ca="1">IF($I$13="SI",'Energía Transada'!C195*'Energía Transada'!$I$16,0)</f>
        <v>6.8938624115841785E-2</v>
      </c>
    </row>
    <row r="196" spans="1:5" x14ac:dyDescent="0.2">
      <c r="A196" s="8">
        <v>187</v>
      </c>
      <c r="B196" s="9">
        <f>$J$3*'Punto de Medida'!C196</f>
        <v>224.99345185410002</v>
      </c>
      <c r="C196" s="20">
        <f>$J$4*'Punto de Medida'!D196</f>
        <v>196.63643558400003</v>
      </c>
      <c r="D196" s="9">
        <f ca="1">IF($I$13="SI",B196,'Energía Transada'!B196*'Energía Transada'!$I$15)</f>
        <v>224.99345185410002</v>
      </c>
      <c r="E196" s="20">
        <f ca="1">IF($I$13="SI",'Energía Transada'!C196*'Energía Transada'!$I$16,0)</f>
        <v>2.9452701637469638</v>
      </c>
    </row>
    <row r="197" spans="1:5" x14ac:dyDescent="0.2">
      <c r="A197" s="8">
        <v>188</v>
      </c>
      <c r="B197" s="9">
        <f>$J$3*'Punto de Medida'!C197</f>
        <v>314.16461359530001</v>
      </c>
      <c r="C197" s="20">
        <f>$J$4*'Punto de Medida'!D197</f>
        <v>573.69317760000001</v>
      </c>
      <c r="D197" s="9">
        <f ca="1">IF($I$13="SI",B197,'Energía Transada'!B197*'Energía Transada'!$I$15)</f>
        <v>314.16461359530001</v>
      </c>
      <c r="E197" s="20">
        <f ca="1">IF($I$13="SI",'Energía Transada'!C197*'Energía Transada'!$I$16,0)</f>
        <v>8.5929212158072428</v>
      </c>
    </row>
    <row r="198" spans="1:5" x14ac:dyDescent="0.2">
      <c r="A198" s="8">
        <v>189</v>
      </c>
      <c r="B198" s="9">
        <f>$J$3*'Punto de Medida'!C198</f>
        <v>158.24500705289998</v>
      </c>
      <c r="C198" s="20">
        <f>$J$4*'Punto de Medida'!D198</f>
        <v>739.78472639999995</v>
      </c>
      <c r="D198" s="9">
        <f ca="1">IF($I$13="SI",B198,'Energía Transada'!B198*'Energía Transada'!$I$15)</f>
        <v>158.24500705289998</v>
      </c>
      <c r="E198" s="20">
        <f ca="1">IF($I$13="SI",'Energía Transada'!C198*'Energía Transada'!$I$16,0)</f>
        <v>11.080682355691161</v>
      </c>
    </row>
    <row r="199" spans="1:5" x14ac:dyDescent="0.2">
      <c r="A199" s="8">
        <v>190</v>
      </c>
      <c r="B199" s="9">
        <f>$J$3*'Punto de Medida'!C199</f>
        <v>217.01850452249997</v>
      </c>
      <c r="C199" s="20">
        <f>$J$4*'Punto de Medida'!D199</f>
        <v>581.34202560000006</v>
      </c>
      <c r="D199" s="9">
        <f ca="1">IF($I$13="SI",B199,'Energía Transada'!B199*'Energía Transada'!$I$15)</f>
        <v>217.01850452249997</v>
      </c>
      <c r="E199" s="20">
        <f ca="1">IF($I$13="SI",'Energía Transada'!C199*'Energía Transada'!$I$16,0)</f>
        <v>8.7074875917412289</v>
      </c>
    </row>
    <row r="200" spans="1:5" x14ac:dyDescent="0.2">
      <c r="A200" s="8">
        <v>191</v>
      </c>
      <c r="B200" s="9">
        <f>$J$3*'Punto de Medida'!C200</f>
        <v>56.1298368876</v>
      </c>
      <c r="C200" s="20">
        <f>$J$4*'Punto de Medida'!D200</f>
        <v>535.39224960000001</v>
      </c>
      <c r="D200" s="9">
        <f ca="1">IF($I$13="SI",B200,'Energía Transada'!B200*'Energía Transada'!$I$15)</f>
        <v>56.1298368876</v>
      </c>
      <c r="E200" s="20">
        <f ca="1">IF($I$13="SI",'Energía Transada'!C200*'Energía Transada'!$I$16,0)</f>
        <v>8.0192402489651062</v>
      </c>
    </row>
    <row r="201" spans="1:5" x14ac:dyDescent="0.2">
      <c r="A201" s="8">
        <v>192</v>
      </c>
      <c r="B201" s="9">
        <f>$J$3*'Punto de Medida'!C201</f>
        <v>0</v>
      </c>
      <c r="C201" s="20">
        <f>$J$4*'Punto de Medida'!D201</f>
        <v>633.08984640000006</v>
      </c>
      <c r="D201" s="9">
        <f ca="1">IF($I$13="SI",B201,'Energía Transada'!B201*'Energía Transada'!$I$15)</f>
        <v>0</v>
      </c>
      <c r="E201" s="20">
        <f ca="1">IF($I$13="SI",'Energía Transada'!C201*'Energía Transada'!$I$16,0)</f>
        <v>9.4825795129739898</v>
      </c>
    </row>
    <row r="202" spans="1:5" x14ac:dyDescent="0.2">
      <c r="A202" s="8">
        <v>193</v>
      </c>
      <c r="B202" s="9">
        <f>$J$3*'Punto de Medida'!C202</f>
        <v>0</v>
      </c>
      <c r="C202" s="20">
        <f>$J$4*'Punto de Medida'!D202</f>
        <v>548.70798720000005</v>
      </c>
      <c r="D202" s="9">
        <f ca="1">IF($I$13="SI",B202,'Energía Transada'!B202*'Energía Transada'!$I$15)</f>
        <v>0</v>
      </c>
      <c r="E202" s="20">
        <f ca="1">IF($I$13="SI",'Energía Transada'!C202*'Energía Transada'!$I$16,0)</f>
        <v>8.2186867276662028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178.65087705599998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2.6758779285108125</v>
      </c>
    </row>
    <row r="204" spans="1:5" x14ac:dyDescent="0.2">
      <c r="A204" s="8">
        <v>195</v>
      </c>
      <c r="B204" s="9">
        <f>$J$3*'Punto de Medida'!C204</f>
        <v>0</v>
      </c>
      <c r="C204" s="20">
        <f>$J$4*'Punto de Medida'!D204</f>
        <v>21.10562784</v>
      </c>
      <c r="D204" s="9">
        <f ca="1">IF($I$13="SI",B204,'Energía Transada'!B204*'Energía Transada'!$I$15)</f>
        <v>0</v>
      </c>
      <c r="E204" s="20">
        <f ca="1">IF($I$13="SI",'Energía Transada'!C204*'Energía Transada'!$I$16,0)</f>
        <v>0.31612542090524592</v>
      </c>
    </row>
    <row r="205" spans="1:5" x14ac:dyDescent="0.2">
      <c r="A205" s="8">
        <v>196</v>
      </c>
      <c r="B205" s="9">
        <f>$J$3*'Punto de Medida'!C205</f>
        <v>12.791907915000001</v>
      </c>
      <c r="C205" s="20">
        <f>$J$4*'Punto de Medida'!D205</f>
        <v>9.8432543999999997E-2</v>
      </c>
      <c r="D205" s="9">
        <f ca="1">IF($I$13="SI",B205,'Energía Transada'!B205*'Energía Transada'!$I$15)</f>
        <v>12.791907915000001</v>
      </c>
      <c r="E205" s="20">
        <f ca="1">IF($I$13="SI",'Energía Transada'!C205*'Energía Transada'!$I$16,0)</f>
        <v>1.4743474886731508E-3</v>
      </c>
    </row>
    <row r="206" spans="1:5" x14ac:dyDescent="0.2">
      <c r="A206" s="8">
        <v>197</v>
      </c>
      <c r="B206" s="9">
        <f>$J$3*'Punto de Medida'!C206</f>
        <v>166.33170045329999</v>
      </c>
      <c r="C206" s="20">
        <f>$J$4*'Punto de Medida'!D206</f>
        <v>27.094144128000003</v>
      </c>
      <c r="D206" s="9">
        <f ca="1">IF($I$13="SI",B206,'Energía Transada'!B206*'Energía Transada'!$I$15)</f>
        <v>166.33170045329999</v>
      </c>
      <c r="E206" s="20">
        <f ca="1">IF($I$13="SI",'Energía Transada'!C206*'Energía Transada'!$I$16,0)</f>
        <v>0.40582292938466774</v>
      </c>
    </row>
    <row r="207" spans="1:5" x14ac:dyDescent="0.2">
      <c r="A207" s="8">
        <v>198</v>
      </c>
      <c r="B207" s="9">
        <f>$J$3*'Punto de Medida'!C207</f>
        <v>538.10252873759998</v>
      </c>
      <c r="C207" s="20">
        <f>$J$4*'Punto de Medida'!D207</f>
        <v>124.175642592</v>
      </c>
      <c r="D207" s="9">
        <f ca="1">IF($I$13="SI",B207,'Energía Transada'!B207*'Energía Transada'!$I$15)</f>
        <v>538.10252873759998</v>
      </c>
      <c r="E207" s="20">
        <f ca="1">IF($I$13="SI",'Energía Transada'!C207*'Energía Transada'!$I$16,0)</f>
        <v>1.8599341170120518</v>
      </c>
    </row>
    <row r="208" spans="1:5" x14ac:dyDescent="0.2">
      <c r="A208" s="8">
        <v>199</v>
      </c>
      <c r="B208" s="9">
        <f>$J$3*'Punto de Medida'!C208</f>
        <v>1180.3871978999998</v>
      </c>
      <c r="C208" s="20">
        <f>$J$4*'Punto de Medida'!D208</f>
        <v>127.162488384</v>
      </c>
      <c r="D208" s="9">
        <f ca="1">IF($I$13="SI",B208,'Energía Transada'!B208*'Energía Transada'!$I$15)</f>
        <v>1180.3871978999998</v>
      </c>
      <c r="E208" s="20">
        <f ca="1">IF($I$13="SI",'Energía Transada'!C208*'Energía Transada'!$I$16,0)</f>
        <v>1.904671847172609</v>
      </c>
    </row>
    <row r="209" spans="1:5" x14ac:dyDescent="0.2">
      <c r="A209" s="8">
        <v>200</v>
      </c>
      <c r="B209" s="9">
        <f>$J$3*'Punto de Medida'!C209</f>
        <v>1707.7364903999996</v>
      </c>
      <c r="C209" s="20">
        <f>$J$4*'Punto de Medida'!D209</f>
        <v>178.23842275200002</v>
      </c>
      <c r="D209" s="9">
        <f ca="1">IF($I$13="SI",B209,'Energía Transada'!B209*'Energía Transada'!$I$15)</f>
        <v>1707.7364903999996</v>
      </c>
      <c r="E209" s="20">
        <f ca="1">IF($I$13="SI",'Energía Transada'!C209*'Energía Transada'!$I$16,0)</f>
        <v>2.6697000838409157</v>
      </c>
    </row>
    <row r="210" spans="1:5" x14ac:dyDescent="0.2">
      <c r="A210" s="8">
        <v>201</v>
      </c>
      <c r="B210" s="9">
        <f>$J$3*'Punto de Medida'!C210</f>
        <v>1304.88432885</v>
      </c>
      <c r="C210" s="20">
        <f>$J$4*'Punto de Medida'!D210</f>
        <v>424.902769632</v>
      </c>
      <c r="D210" s="9">
        <f ca="1">IF($I$13="SI",B210,'Energía Transada'!B210*'Energía Transada'!$I$15)</f>
        <v>1304.88432885</v>
      </c>
      <c r="E210" s="20">
        <f ca="1">IF($I$13="SI",'Energía Transada'!C210*'Energía Transada'!$I$16,0)</f>
        <v>6.3643009301599021</v>
      </c>
    </row>
    <row r="211" spans="1:5" x14ac:dyDescent="0.2">
      <c r="A211" s="8">
        <v>202</v>
      </c>
      <c r="B211" s="9">
        <f>$J$3*'Punto de Medida'!C211</f>
        <v>1123.3793149277999</v>
      </c>
      <c r="C211" s="20">
        <f>$J$4*'Punto de Medida'!D211</f>
        <v>452.0004672</v>
      </c>
      <c r="D211" s="9">
        <f ca="1">IF($I$13="SI",B211,'Energía Transada'!B211*'Energía Transada'!$I$15)</f>
        <v>1123.3793149277999</v>
      </c>
      <c r="E211" s="20">
        <f ca="1">IF($I$13="SI",'Energía Transada'!C211*'Energía Transada'!$I$16,0)</f>
        <v>6.7701770838657884</v>
      </c>
    </row>
    <row r="212" spans="1:5" x14ac:dyDescent="0.2">
      <c r="A212" s="8">
        <v>203</v>
      </c>
      <c r="B212" s="9">
        <f>$J$3*'Punto de Medida'!C212</f>
        <v>1527.3544632000001</v>
      </c>
      <c r="C212" s="20">
        <f>$J$4*'Punto de Medida'!D212</f>
        <v>426.80397455999997</v>
      </c>
      <c r="D212" s="9">
        <f ca="1">IF($I$13="SI",B212,'Energía Transada'!B212*'Energía Transada'!$I$15)</f>
        <v>1527.3544632000001</v>
      </c>
      <c r="E212" s="20">
        <f ca="1">IF($I$13="SI",'Energía Transada'!C212*'Energía Transada'!$I$16,0)</f>
        <v>6.3927776574407682</v>
      </c>
    </row>
    <row r="213" spans="1:5" x14ac:dyDescent="0.2">
      <c r="A213" s="8">
        <v>204</v>
      </c>
      <c r="B213" s="9">
        <f>$J$3*'Punto de Medida'!C213</f>
        <v>1536.6979037999997</v>
      </c>
      <c r="C213" s="20">
        <f>$J$4*'Punto de Medida'!D213</f>
        <v>714.17328000000009</v>
      </c>
      <c r="D213" s="9">
        <f ca="1">IF($I$13="SI",B213,'Energía Transada'!B213*'Energía Transada'!$I$15)</f>
        <v>1536.6979037999997</v>
      </c>
      <c r="E213" s="20">
        <f ca="1">IF($I$13="SI",'Energía Transada'!C213*'Energía Transada'!$I$16,0)</f>
        <v>10.697067647113409</v>
      </c>
    </row>
    <row r="214" spans="1:5" x14ac:dyDescent="0.2">
      <c r="A214" s="8">
        <v>205</v>
      </c>
      <c r="B214" s="9">
        <f>$J$3*'Punto de Medida'!C214</f>
        <v>1603.1147245499999</v>
      </c>
      <c r="C214" s="20">
        <f>$J$4*'Punto de Medida'!D214</f>
        <v>841.92742080000005</v>
      </c>
      <c r="D214" s="9">
        <f ca="1">IF($I$13="SI",B214,'Energía Transada'!B214*'Energía Transada'!$I$15)</f>
        <v>1603.1147245499999</v>
      </c>
      <c r="E214" s="20">
        <f ca="1">IF($I$13="SI",'Energía Transada'!C214*'Energía Transada'!$I$16,0)</f>
        <v>12.61060141350754</v>
      </c>
    </row>
    <row r="215" spans="1:5" x14ac:dyDescent="0.2">
      <c r="A215" s="8">
        <v>206</v>
      </c>
      <c r="B215" s="9">
        <f>$J$3*'Punto de Medida'!C215</f>
        <v>1405.6892082306001</v>
      </c>
      <c r="C215" s="20">
        <f>$J$4*'Punto de Medida'!D215</f>
        <v>1176.0290591999999</v>
      </c>
      <c r="D215" s="9">
        <f ca="1">IF($I$13="SI",B215,'Energía Transada'!B215*'Energía Transada'!$I$15)</f>
        <v>1405.6892082306001</v>
      </c>
      <c r="E215" s="20">
        <f ca="1">IF($I$13="SI",'Energía Transada'!C215*'Energía Transada'!$I$16,0)</f>
        <v>17.61486008162268</v>
      </c>
    </row>
    <row r="216" spans="1:5" x14ac:dyDescent="0.2">
      <c r="A216" s="8">
        <v>207</v>
      </c>
      <c r="B216" s="9">
        <f>$J$3*'Punto de Medida'!C216</f>
        <v>407.66995480919996</v>
      </c>
      <c r="C216" s="20">
        <f>$J$4*'Punto de Medida'!D216</f>
        <v>977.08300800000006</v>
      </c>
      <c r="D216" s="9">
        <f ca="1">IF($I$13="SI",B216,'Energía Transada'!B216*'Energía Transada'!$I$15)</f>
        <v>407.66995480919996</v>
      </c>
      <c r="E216" s="20">
        <f ca="1">IF($I$13="SI",'Energía Transada'!C216*'Energía Transada'!$I$16,0)</f>
        <v>14.634995912226024</v>
      </c>
    </row>
    <row r="217" spans="1:5" x14ac:dyDescent="0.2">
      <c r="A217" s="8">
        <v>208</v>
      </c>
      <c r="B217" s="9">
        <f>$J$3*'Punto de Medida'!C217</f>
        <v>7.9324474487999987</v>
      </c>
      <c r="C217" s="20">
        <f>$J$4*'Punto de Medida'!D217</f>
        <v>1001.916912</v>
      </c>
      <c r="D217" s="9">
        <f ca="1">IF($I$13="SI",B217,'Energía Transada'!B217*'Energía Transada'!$I$15)</f>
        <v>7.9324474487999987</v>
      </c>
      <c r="E217" s="20">
        <f ca="1">IF($I$13="SI",'Energía Transada'!C217*'Energía Transada'!$I$16,0)</f>
        <v>15.006964394482766</v>
      </c>
    </row>
    <row r="218" spans="1:5" x14ac:dyDescent="0.2">
      <c r="A218" s="8">
        <v>209</v>
      </c>
      <c r="B218" s="9">
        <f>$J$3*'Punto de Medida'!C218</f>
        <v>109.45859177339999</v>
      </c>
      <c r="C218" s="20">
        <f>$J$4*'Punto de Medida'!D218</f>
        <v>870.92677440000011</v>
      </c>
      <c r="D218" s="9">
        <f ca="1">IF($I$13="SI",B218,'Energía Transada'!B218*'Energía Transada'!$I$15)</f>
        <v>109.45859177339999</v>
      </c>
      <c r="E218" s="20">
        <f ca="1">IF($I$13="SI",'Energía Transada'!C218*'Energía Transada'!$I$16,0)</f>
        <v>13.044961051243865</v>
      </c>
    </row>
    <row r="219" spans="1:5" x14ac:dyDescent="0.2">
      <c r="A219" s="8">
        <v>210</v>
      </c>
      <c r="B219" s="9">
        <f>$J$3*'Punto de Medida'!C219</f>
        <v>267.02437334519999</v>
      </c>
      <c r="C219" s="20">
        <f>$J$4*'Punto de Medida'!D219</f>
        <v>336.97437302399999</v>
      </c>
      <c r="D219" s="9">
        <f ca="1">IF($I$13="SI",B219,'Energía Transada'!B219*'Energía Transada'!$I$15)</f>
        <v>267.02437334519999</v>
      </c>
      <c r="E219" s="20">
        <f ca="1">IF($I$13="SI",'Energía Transada'!C219*'Energía Transada'!$I$16,0)</f>
        <v>5.0472872123994268</v>
      </c>
    </row>
    <row r="220" spans="1:5" x14ac:dyDescent="0.2">
      <c r="A220" s="8">
        <v>211</v>
      </c>
      <c r="B220" s="9">
        <f>$J$3*'Punto de Medida'!C220</f>
        <v>298.69849466069996</v>
      </c>
      <c r="C220" s="20">
        <f>$J$4*'Punto de Medida'!D220</f>
        <v>159.15011721599998</v>
      </c>
      <c r="D220" s="9">
        <f ca="1">IF($I$13="SI",B220,'Energía Transada'!B220*'Energía Transada'!$I$15)</f>
        <v>298.69849466069996</v>
      </c>
      <c r="E220" s="20">
        <f ca="1">IF($I$13="SI",'Energía Transada'!C220*'Energía Transada'!$I$16,0)</f>
        <v>2.3837906255826038</v>
      </c>
    </row>
    <row r="221" spans="1:5" x14ac:dyDescent="0.2">
      <c r="A221" s="8">
        <v>212</v>
      </c>
      <c r="B221" s="9">
        <f>$J$3*'Punto de Medida'!C221</f>
        <v>178.99037329619998</v>
      </c>
      <c r="C221" s="20">
        <f>$J$4*'Punto de Medida'!D221</f>
        <v>181.06016601600001</v>
      </c>
      <c r="D221" s="9">
        <f ca="1">IF($I$13="SI",B221,'Energía Transada'!B221*'Energía Transada'!$I$15)</f>
        <v>178.99037329619998</v>
      </c>
      <c r="E221" s="20">
        <f ca="1">IF($I$13="SI",'Energía Transada'!C221*'Energía Transada'!$I$16,0)</f>
        <v>2.7119648666647627</v>
      </c>
    </row>
    <row r="222" spans="1:5" x14ac:dyDescent="0.2">
      <c r="A222" s="8">
        <v>213</v>
      </c>
      <c r="B222" s="9">
        <f>$J$3*'Punto de Medida'!C222</f>
        <v>229.38153925199998</v>
      </c>
      <c r="C222" s="20">
        <f>$J$4*'Punto de Medida'!D222</f>
        <v>167.74719724799999</v>
      </c>
      <c r="D222" s="9">
        <f ca="1">IF($I$13="SI",B222,'Energía Transada'!B222*'Energía Transada'!$I$15)</f>
        <v>229.38153925199998</v>
      </c>
      <c r="E222" s="20">
        <f ca="1">IF($I$13="SI",'Energía Transada'!C222*'Energía Transada'!$I$16,0)</f>
        <v>2.5125598602282233</v>
      </c>
    </row>
    <row r="223" spans="1:5" x14ac:dyDescent="0.2">
      <c r="A223" s="8">
        <v>214</v>
      </c>
      <c r="B223" s="9">
        <f>$J$3*'Punto de Medida'!C223</f>
        <v>0.27147639000000001</v>
      </c>
      <c r="C223" s="20">
        <f>$J$4*'Punto de Medida'!D223</f>
        <v>0</v>
      </c>
      <c r="D223" s="9">
        <f ca="1">IF($I$13="SI",B223,'Energía Transada'!B223*'Energía Transada'!$I$15)</f>
        <v>0.27147639000000001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3.3575274761999996</v>
      </c>
      <c r="C224" s="20">
        <f>$J$4*'Punto de Medida'!D224</f>
        <v>45.833211552000002</v>
      </c>
      <c r="D224" s="9">
        <f ca="1">IF($I$13="SI",B224,'Energía Transada'!B224*'Energía Transada'!$I$15)</f>
        <v>3.3575274761999996</v>
      </c>
      <c r="E224" s="20">
        <f ca="1">IF($I$13="SI",'Energía Transada'!C224*'Energía Transada'!$I$16,0)</f>
        <v>0.68650141105279616</v>
      </c>
    </row>
    <row r="225" spans="1:5" x14ac:dyDescent="0.2">
      <c r="A225" s="8">
        <v>216</v>
      </c>
      <c r="B225" s="9">
        <f>$J$3*'Punto de Medida'!C225</f>
        <v>0</v>
      </c>
      <c r="C225" s="20">
        <f>$J$4*'Punto de Medida'!D225</f>
        <v>198.84561033600002</v>
      </c>
      <c r="D225" s="9">
        <f ca="1">IF($I$13="SI",B225,'Energía Transada'!B225*'Energía Transada'!$I$15)</f>
        <v>0</v>
      </c>
      <c r="E225" s="20">
        <f ca="1">IF($I$13="SI",'Energía Transada'!C225*'Energía Transada'!$I$16,0)</f>
        <v>2.9783597407841205</v>
      </c>
    </row>
    <row r="226" spans="1:5" x14ac:dyDescent="0.2">
      <c r="A226" s="8">
        <v>217</v>
      </c>
      <c r="B226" s="9">
        <f>$J$3*'Punto de Medida'!C226</f>
        <v>0</v>
      </c>
      <c r="C226" s="20">
        <f>$J$4*'Punto de Medida'!D226</f>
        <v>55.100080608000006</v>
      </c>
      <c r="D226" s="9">
        <f ca="1">IF($I$13="SI",B226,'Energía Transada'!B226*'Energía Transada'!$I$15)</f>
        <v>0</v>
      </c>
      <c r="E226" s="20">
        <f ca="1">IF($I$13="SI",'Energía Transada'!C226*'Energía Transada'!$I$16,0)</f>
        <v>0.82530291475645479</v>
      </c>
    </row>
    <row r="227" spans="1:5" x14ac:dyDescent="0.2">
      <c r="A227" s="8">
        <v>218</v>
      </c>
      <c r="B227" s="9">
        <f>$J$3*'Punto de Medida'!C227</f>
        <v>6.1868962574999999</v>
      </c>
      <c r="C227" s="20">
        <f>$J$4*'Punto de Medida'!D227</f>
        <v>84.254015327999994</v>
      </c>
      <c r="D227" s="9">
        <f ca="1">IF($I$13="SI",B227,'Energía Transada'!B227*'Energía Transada'!$I$15)</f>
        <v>6.1868962574999999</v>
      </c>
      <c r="E227" s="20">
        <f ca="1">IF($I$13="SI",'Energía Transada'!C227*'Energía Transada'!$I$16,0)</f>
        <v>1.2619779075248319</v>
      </c>
    </row>
    <row r="228" spans="1:5" x14ac:dyDescent="0.2">
      <c r="A228" s="8">
        <v>219</v>
      </c>
      <c r="B228" s="9">
        <f>$J$3*'Punto de Medida'!C228</f>
        <v>75.890087651100004</v>
      </c>
      <c r="C228" s="20">
        <f>$J$4*'Punto de Medida'!D228</f>
        <v>14.163793631999999</v>
      </c>
      <c r="D228" s="9">
        <f ca="1">IF($I$13="SI",B228,'Energía Transada'!B228*'Energía Transada'!$I$15)</f>
        <v>75.890087651100004</v>
      </c>
      <c r="E228" s="20">
        <f ca="1">IF($I$13="SI",'Energía Transada'!C228*'Energía Transada'!$I$16,0)</f>
        <v>0.21214887600003474</v>
      </c>
    </row>
    <row r="229" spans="1:5" x14ac:dyDescent="0.2">
      <c r="A229" s="8">
        <v>220</v>
      </c>
      <c r="B229" s="9">
        <f>$J$3*'Punto de Medida'!C229</f>
        <v>160.53972367109998</v>
      </c>
      <c r="C229" s="20">
        <f>$J$4*'Punto de Medida'!D229</f>
        <v>0</v>
      </c>
      <c r="D229" s="9">
        <f ca="1">IF($I$13="SI",B229,'Energía Transada'!B229*'Energía Transada'!$I$15)</f>
        <v>160.53972367109998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88.240108615799997</v>
      </c>
      <c r="C230" s="20">
        <f>$J$4*'Punto de Medida'!D230</f>
        <v>31.997735808000002</v>
      </c>
      <c r="D230" s="9">
        <f ca="1">IF($I$13="SI",B230,'Energía Transada'!B230*'Energía Transada'!$I$15)</f>
        <v>88.240108615799997</v>
      </c>
      <c r="E230" s="20">
        <f ca="1">IF($I$13="SI",'Energía Transada'!C230*'Energía Transada'!$I$16,0)</f>
        <v>0.47927016324755106</v>
      </c>
    </row>
    <row r="231" spans="1:5" x14ac:dyDescent="0.2">
      <c r="A231" s="8">
        <v>222</v>
      </c>
      <c r="B231" s="9">
        <f>$J$3*'Punto de Medida'!C231</f>
        <v>32.3414651334</v>
      </c>
      <c r="C231" s="20">
        <f>$J$4*'Punto de Medida'!D231</f>
        <v>434.94755865600007</v>
      </c>
      <c r="D231" s="9">
        <f ca="1">IF($I$13="SI",B231,'Energía Transada'!B231*'Energía Transada'!$I$15)</f>
        <v>32.3414651334</v>
      </c>
      <c r="E231" s="20">
        <f ca="1">IF($I$13="SI",'Energía Transada'!C231*'Energía Transada'!$I$16,0)</f>
        <v>6.5147543154933762</v>
      </c>
    </row>
    <row r="232" spans="1:5" x14ac:dyDescent="0.2">
      <c r="A232" s="8">
        <v>223</v>
      </c>
      <c r="B232" s="9">
        <f>$J$3*'Punto de Medida'!C232</f>
        <v>9.3773647799999998E-2</v>
      </c>
      <c r="C232" s="20">
        <f>$J$4*'Punto de Medida'!D232</f>
        <v>605.04103680000003</v>
      </c>
      <c r="D232" s="9">
        <f ca="1">IF($I$13="SI",B232,'Energía Transada'!B232*'Energía Transada'!$I$15)</f>
        <v>9.3773647799999998E-2</v>
      </c>
      <c r="E232" s="20">
        <f ca="1">IF($I$13="SI",'Energía Transada'!C232*'Energía Transada'!$I$16,0)</f>
        <v>9.0624573631895515</v>
      </c>
    </row>
    <row r="233" spans="1:5" x14ac:dyDescent="0.2">
      <c r="A233" s="8">
        <v>224</v>
      </c>
      <c r="B233" s="9">
        <f>$J$3*'Punto de Medida'!C233</f>
        <v>24.992135944800001</v>
      </c>
      <c r="C233" s="20">
        <f>$J$4*'Punto de Medida'!D233</f>
        <v>863.72970240000006</v>
      </c>
      <c r="D233" s="9">
        <f ca="1">IF($I$13="SI",B233,'Energía Transada'!B233*'Energía Transada'!$I$15)</f>
        <v>24.992135944800001</v>
      </c>
      <c r="E233" s="20">
        <f ca="1">IF($I$13="SI",'Energía Transada'!C233*'Energía Transada'!$I$16,0)</f>
        <v>12.937161490267366</v>
      </c>
    </row>
    <row r="234" spans="1:5" x14ac:dyDescent="0.2">
      <c r="A234" s="8">
        <v>225</v>
      </c>
      <c r="B234" s="9">
        <f>$J$3*'Punto de Medida'!C234</f>
        <v>0.15484297829999999</v>
      </c>
      <c r="C234" s="20">
        <f>$J$4*'Punto de Medida'!D234</f>
        <v>1236.5121984</v>
      </c>
      <c r="D234" s="9">
        <f ca="1">IF($I$13="SI",B234,'Energía Transada'!B234*'Energía Transada'!$I$15)</f>
        <v>0.15484297829999999</v>
      </c>
      <c r="E234" s="20">
        <f ca="1">IF($I$13="SI",'Energía Transada'!C234*'Energía Transada'!$I$16,0)</f>
        <v>18.520791806668704</v>
      </c>
    </row>
    <row r="235" spans="1:5" x14ac:dyDescent="0.2">
      <c r="A235" s="8">
        <v>226</v>
      </c>
      <c r="B235" s="9">
        <f>$J$3*'Punto de Medida'!C235</f>
        <v>9.0133762458</v>
      </c>
      <c r="C235" s="20">
        <f>$J$4*'Punto de Medida'!D235</f>
        <v>1650.7110816000002</v>
      </c>
      <c r="D235" s="9">
        <f ca="1">IF($I$13="SI",B235,'Energía Transada'!B235*'Energía Transada'!$I$15)</f>
        <v>9.0133762458</v>
      </c>
      <c r="E235" s="20">
        <f ca="1">IF($I$13="SI",'Energía Transada'!C235*'Energía Transada'!$I$16,0)</f>
        <v>24.724767224160139</v>
      </c>
    </row>
    <row r="236" spans="1:5" x14ac:dyDescent="0.2">
      <c r="A236" s="8">
        <v>227</v>
      </c>
      <c r="B236" s="9">
        <f>$J$3*'Punto de Medida'!C236</f>
        <v>99.739228124999997</v>
      </c>
      <c r="C236" s="20">
        <f>$J$4*'Punto de Medida'!D236</f>
        <v>921.64313279999999</v>
      </c>
      <c r="D236" s="9">
        <f ca="1">IF($I$13="SI",B236,'Energía Transada'!B236*'Energía Transada'!$I$15)</f>
        <v>99.739228124999997</v>
      </c>
      <c r="E236" s="20">
        <f ca="1">IF($I$13="SI",'Energía Transada'!C236*'Energía Transada'!$I$16,0)</f>
        <v>13.804603468305515</v>
      </c>
    </row>
    <row r="237" spans="1:5" x14ac:dyDescent="0.2">
      <c r="A237" s="8">
        <v>228</v>
      </c>
      <c r="B237" s="9">
        <f>$J$3*'Punto de Medida'!C237</f>
        <v>79.688307739799995</v>
      </c>
      <c r="C237" s="20">
        <f>$J$4*'Punto de Medida'!D237</f>
        <v>1125.71208</v>
      </c>
      <c r="D237" s="9">
        <f ca="1">IF($I$13="SI",B237,'Energía Transada'!B237*'Energía Transada'!$I$15)</f>
        <v>79.688307739799995</v>
      </c>
      <c r="E237" s="20">
        <f ca="1">IF($I$13="SI",'Energía Transada'!C237*'Energía Transada'!$I$16,0)</f>
        <v>16.861199667023023</v>
      </c>
    </row>
    <row r="238" spans="1:5" x14ac:dyDescent="0.2">
      <c r="A238" s="8">
        <v>229</v>
      </c>
      <c r="B238" s="9">
        <f>$J$3*'Punto de Medida'!C238</f>
        <v>128.5532538699</v>
      </c>
      <c r="C238" s="20">
        <f>$J$4*'Punto de Medida'!D238</f>
        <v>2050.1646528000001</v>
      </c>
      <c r="D238" s="9">
        <f ca="1">IF($I$13="SI",B238,'Energía Transada'!B238*'Energía Transada'!$I$15)</f>
        <v>128.5532538699</v>
      </c>
      <c r="E238" s="20">
        <f ca="1">IF($I$13="SI",'Energía Transada'!C238*'Energía Transada'!$I$16,0)</f>
        <v>30.707883636758819</v>
      </c>
    </row>
    <row r="239" spans="1:5" x14ac:dyDescent="0.2">
      <c r="A239" s="8">
        <v>230</v>
      </c>
      <c r="B239" s="9">
        <f>$J$3*'Punto de Medida'!C239</f>
        <v>220.06441743089999</v>
      </c>
      <c r="C239" s="20">
        <f>$J$4*'Punto de Medida'!D239</f>
        <v>2353.9039295999996</v>
      </c>
      <c r="D239" s="9">
        <f ca="1">IF($I$13="SI",B239,'Energía Transada'!B239*'Energía Transada'!$I$15)</f>
        <v>220.06441743089999</v>
      </c>
      <c r="E239" s="20">
        <f ca="1">IF($I$13="SI",'Energía Transada'!C239*'Energía Transada'!$I$16,0)</f>
        <v>35.257367189286711</v>
      </c>
    </row>
    <row r="240" spans="1:5" x14ac:dyDescent="0.2">
      <c r="A240" s="8">
        <v>231</v>
      </c>
      <c r="B240" s="9">
        <f>$J$3*'Punto de Medida'!C240</f>
        <v>222.52945466790001</v>
      </c>
      <c r="C240" s="20">
        <f>$J$4*'Punto de Medida'!D240</f>
        <v>1970.0129760000002</v>
      </c>
      <c r="D240" s="9">
        <f ca="1">IF($I$13="SI",B240,'Energía Transada'!B240*'Energía Transada'!$I$15)</f>
        <v>222.52945466790001</v>
      </c>
      <c r="E240" s="20">
        <f ca="1">IF($I$13="SI",'Energía Transada'!C240*'Energía Transada'!$I$16,0)</f>
        <v>29.507351591147746</v>
      </c>
    </row>
    <row r="241" spans="1:5" x14ac:dyDescent="0.2">
      <c r="A241" s="8">
        <v>232</v>
      </c>
      <c r="B241" s="9">
        <f>$J$3*'Punto de Medida'!C241</f>
        <v>124.17180029160002</v>
      </c>
      <c r="C241" s="20">
        <f>$J$4*'Punto de Medida'!D241</f>
        <v>785.71097280000004</v>
      </c>
      <c r="D241" s="9">
        <f ca="1">IF($I$13="SI",B241,'Energía Transada'!B241*'Energía Transada'!$I$15)</f>
        <v>124.17180029160002</v>
      </c>
      <c r="E241" s="20">
        <f ca="1">IF($I$13="SI",'Energía Transada'!C241*'Energía Transada'!$I$16,0)</f>
        <v>11.76857726617955</v>
      </c>
    </row>
    <row r="242" spans="1:5" x14ac:dyDescent="0.2">
      <c r="A242" s="8">
        <v>233</v>
      </c>
      <c r="B242" s="9">
        <f>$J$3*'Punto de Medida'!C242</f>
        <v>91.227428962200008</v>
      </c>
      <c r="C242" s="20">
        <f>$J$4*'Punto de Medida'!D242</f>
        <v>441.24551059200002</v>
      </c>
      <c r="D242" s="9">
        <f ca="1">IF($I$13="SI",B242,'Energía Transada'!B242*'Energía Transada'!$I$15)</f>
        <v>91.227428962200008</v>
      </c>
      <c r="E242" s="20">
        <f ca="1">IF($I$13="SI",'Energía Transada'!C242*'Energía Transada'!$I$16,0)</f>
        <v>6.609086629210938</v>
      </c>
    </row>
    <row r="243" spans="1:5" x14ac:dyDescent="0.2">
      <c r="A243" s="8">
        <v>234</v>
      </c>
      <c r="B243" s="9">
        <f>$J$3*'Punto de Medida'!C243</f>
        <v>264.47371004640002</v>
      </c>
      <c r="C243" s="20">
        <f>$J$4*'Punto de Medida'!D243</f>
        <v>78.549349919999997</v>
      </c>
      <c r="D243" s="9">
        <f ca="1">IF($I$13="SI",B243,'Energía Transada'!B243*'Energía Transada'!$I$15)</f>
        <v>264.47371004640002</v>
      </c>
      <c r="E243" s="20">
        <f ca="1">IF($I$13="SI",'Energía Transada'!C243*'Energía Transada'!$I$16,0)</f>
        <v>1.1765319891707824</v>
      </c>
    </row>
    <row r="244" spans="1:5" x14ac:dyDescent="0.2">
      <c r="A244" s="8">
        <v>235</v>
      </c>
      <c r="B244" s="9">
        <f>$J$3*'Punto de Medida'!C244</f>
        <v>387.76876509900001</v>
      </c>
      <c r="C244" s="20">
        <f>$J$4*'Punto de Medida'!D244</f>
        <v>0</v>
      </c>
      <c r="D244" s="9">
        <f ca="1">IF($I$13="SI",B244,'Energía Transada'!B244*'Energía Transada'!$I$15)</f>
        <v>387.76876509900001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338.83606479269997</v>
      </c>
      <c r="C245" s="20">
        <f>$J$4*'Punto de Medida'!D245</f>
        <v>0.44128723199999997</v>
      </c>
      <c r="D245" s="9">
        <f ca="1">IF($I$13="SI",B245,'Energía Transada'!B245*'Energía Transada'!$I$15)</f>
        <v>338.83606479269997</v>
      </c>
      <c r="E245" s="20">
        <f ca="1">IF($I$13="SI",'Energía Transada'!C245*'Energía Transada'!$I$16,0)</f>
        <v>6.6097115429905587E-3</v>
      </c>
    </row>
    <row r="246" spans="1:5" x14ac:dyDescent="0.2">
      <c r="A246" s="8">
        <v>237</v>
      </c>
      <c r="B246" s="9">
        <f>$J$3*'Punto de Medida'!C246</f>
        <v>501.66036491850002</v>
      </c>
      <c r="C246" s="20">
        <f>$J$4*'Punto de Medida'!D246</f>
        <v>289.86136646400001</v>
      </c>
      <c r="D246" s="9">
        <f ca="1">IF($I$13="SI",B246,'Energía Transada'!B246*'Energía Transada'!$I$15)</f>
        <v>501.66036491850002</v>
      </c>
      <c r="E246" s="20">
        <f ca="1">IF($I$13="SI",'Energía Transada'!C246*'Energía Transada'!$I$16,0)</f>
        <v>4.341616708693075</v>
      </c>
    </row>
    <row r="247" spans="1:5" x14ac:dyDescent="0.2">
      <c r="A247" s="8">
        <v>238</v>
      </c>
      <c r="B247" s="9">
        <f>$J$3*'Punto de Medida'!C247</f>
        <v>472.40127993089999</v>
      </c>
      <c r="C247" s="20">
        <f>$J$4*'Punto de Medida'!D247</f>
        <v>573.54607680000004</v>
      </c>
      <c r="D247" s="9">
        <f ca="1">IF($I$13="SI",B247,'Energía Transada'!B247*'Energía Transada'!$I$15)</f>
        <v>472.40127993089999</v>
      </c>
      <c r="E247" s="20">
        <f ca="1">IF($I$13="SI",'Energía Transada'!C247*'Energía Transada'!$I$16,0)</f>
        <v>8.590717902896202</v>
      </c>
    </row>
    <row r="248" spans="1:5" x14ac:dyDescent="0.2">
      <c r="A248" s="8">
        <v>239</v>
      </c>
      <c r="B248" s="9">
        <f>$J$3*'Punto de Medida'!C248</f>
        <v>605.29048963589992</v>
      </c>
      <c r="C248" s="20">
        <f>$J$4*'Punto de Medida'!D248</f>
        <v>476.23510012800006</v>
      </c>
      <c r="D248" s="9">
        <f ca="1">IF($I$13="SI",B248,'Energía Transada'!B248*'Energía Transada'!$I$15)</f>
        <v>605.29048963589992</v>
      </c>
      <c r="E248" s="20">
        <f ca="1">IF($I$13="SI",'Energía Transada'!C248*'Energía Transada'!$I$16,0)</f>
        <v>7.1331695327484717</v>
      </c>
    </row>
    <row r="249" spans="1:5" x14ac:dyDescent="0.2">
      <c r="A249" s="8">
        <v>240</v>
      </c>
      <c r="B249" s="9">
        <f>$J$3*'Punto de Medida'!C249</f>
        <v>259.66497222539999</v>
      </c>
      <c r="C249" s="20">
        <f>$J$4*'Punto de Medida'!D249</f>
        <v>597.65227200000004</v>
      </c>
      <c r="D249" s="9">
        <f ca="1">IF($I$13="SI",B249,'Energía Transada'!B249*'Energía Transada'!$I$15)</f>
        <v>259.66497222539999</v>
      </c>
      <c r="E249" s="20">
        <f ca="1">IF($I$13="SI",'Energía Transada'!C249*'Energía Transada'!$I$16,0)</f>
        <v>8.9517865790708697</v>
      </c>
    </row>
    <row r="250" spans="1:5" x14ac:dyDescent="0.2">
      <c r="A250" s="8">
        <v>241</v>
      </c>
      <c r="B250" s="9">
        <f>$J$3*'Punto de Medida'!C250</f>
        <v>77.474618696099995</v>
      </c>
      <c r="C250" s="20">
        <f>$J$4*'Punto de Medida'!D250</f>
        <v>472.36234684800002</v>
      </c>
      <c r="D250" s="9">
        <f ca="1">IF($I$13="SI",B250,'Energía Transada'!B250*'Energía Transada'!$I$15)</f>
        <v>77.474618696099995</v>
      </c>
      <c r="E250" s="20">
        <f ca="1">IF($I$13="SI",'Energía Transada'!C250*'Energía Transada'!$I$16,0)</f>
        <v>7.0751624566271971</v>
      </c>
    </row>
    <row r="251" spans="1:5" x14ac:dyDescent="0.2">
      <c r="A251" s="8">
        <v>242</v>
      </c>
      <c r="B251" s="9">
        <f>$J$3*'Punto de Medida'!C251</f>
        <v>62.841817902599999</v>
      </c>
      <c r="C251" s="20">
        <f>$J$4*'Punto de Medida'!D251</f>
        <v>405.116481792</v>
      </c>
      <c r="D251" s="9">
        <f ca="1">IF($I$13="SI",B251,'Energía Transada'!B251*'Energía Transada'!$I$15)</f>
        <v>62.841817902599999</v>
      </c>
      <c r="E251" s="20">
        <f ca="1">IF($I$13="SI",'Energía Transada'!C251*'Energía Transada'!$I$16,0)</f>
        <v>6.0679369167796517</v>
      </c>
    </row>
    <row r="252" spans="1:5" x14ac:dyDescent="0.2">
      <c r="A252" s="8">
        <v>243</v>
      </c>
      <c r="B252" s="9">
        <f>$J$3*'Punto de Medida'!C252</f>
        <v>238.14106302030001</v>
      </c>
      <c r="C252" s="20">
        <f>$J$4*'Punto de Medida'!D252</f>
        <v>577.53717119999999</v>
      </c>
      <c r="D252" s="9">
        <f ca="1">IF($I$13="SI",B252,'Energía Transada'!B252*'Energía Transada'!$I$15)</f>
        <v>238.14106302030001</v>
      </c>
      <c r="E252" s="20">
        <f ca="1">IF($I$13="SI",'Energía Transada'!C252*'Energía Transada'!$I$16,0)</f>
        <v>8.6504975221824552</v>
      </c>
    </row>
    <row r="253" spans="1:5" x14ac:dyDescent="0.2">
      <c r="A253" s="8">
        <v>244</v>
      </c>
      <c r="B253" s="9">
        <f>$J$3*'Punto de Medida'!C253</f>
        <v>544.52255551979999</v>
      </c>
      <c r="C253" s="20">
        <f>$J$4*'Punto de Medida'!D253</f>
        <v>256.22981539200003</v>
      </c>
      <c r="D253" s="9">
        <f ca="1">IF($I$13="SI",B253,'Energía Transada'!B253*'Energía Transada'!$I$15)</f>
        <v>544.52255551979999</v>
      </c>
      <c r="E253" s="20">
        <f ca="1">IF($I$13="SI",'Energía Transada'!C253*'Energía Transada'!$I$16,0)</f>
        <v>3.8378748480419271</v>
      </c>
    </row>
    <row r="254" spans="1:5" x14ac:dyDescent="0.2">
      <c r="A254" s="8">
        <v>245</v>
      </c>
      <c r="B254" s="9">
        <f>$J$3*'Punto de Medida'!C254</f>
        <v>767.77984204619986</v>
      </c>
      <c r="C254" s="20">
        <f>$J$4*'Punto de Medida'!D254</f>
        <v>175.81405804799999</v>
      </c>
      <c r="D254" s="9">
        <f ca="1">IF($I$13="SI",B254,'Energía Transada'!B254*'Energía Transada'!$I$15)</f>
        <v>767.77984204619986</v>
      </c>
      <c r="E254" s="20">
        <f ca="1">IF($I$13="SI",'Energía Transada'!C254*'Energía Transada'!$I$16,0)</f>
        <v>2.6333873373881747</v>
      </c>
    </row>
    <row r="255" spans="1:5" x14ac:dyDescent="0.2">
      <c r="A255" s="8">
        <v>246</v>
      </c>
      <c r="B255" s="9">
        <f>$J$3*'Punto de Medida'!C255</f>
        <v>509.22370261859993</v>
      </c>
      <c r="C255" s="20">
        <f>$J$4*'Punto de Medida'!D255</f>
        <v>287.01246969599998</v>
      </c>
      <c r="D255" s="9">
        <f ca="1">IF($I$13="SI",B255,'Energía Transada'!B255*'Energía Transada'!$I$15)</f>
        <v>509.22370261859993</v>
      </c>
      <c r="E255" s="20">
        <f ca="1">IF($I$13="SI",'Energía Transada'!C255*'Energía Transada'!$I$16,0)</f>
        <v>4.2989452138326971</v>
      </c>
    </row>
    <row r="256" spans="1:5" x14ac:dyDescent="0.2">
      <c r="A256" s="8">
        <v>247</v>
      </c>
      <c r="B256" s="9">
        <f>$J$3*'Punto de Medida'!C256</f>
        <v>354.70493327970001</v>
      </c>
      <c r="C256" s="20">
        <f>$J$4*'Punto de Medida'!D256</f>
        <v>266.70230275200004</v>
      </c>
      <c r="D256" s="9">
        <f ca="1">IF($I$13="SI",B256,'Energía Transada'!B256*'Energía Transada'!$I$15)</f>
        <v>354.70493327970001</v>
      </c>
      <c r="E256" s="20">
        <f ca="1">IF($I$13="SI",'Energía Transada'!C256*'Energía Transada'!$I$16,0)</f>
        <v>3.9947344070042283</v>
      </c>
    </row>
    <row r="257" spans="1:5" x14ac:dyDescent="0.2">
      <c r="A257" s="8">
        <v>248</v>
      </c>
      <c r="B257" s="9">
        <f>$J$3*'Punto de Medida'!C257</f>
        <v>397.09523583539993</v>
      </c>
      <c r="C257" s="20">
        <f>$J$4*'Punto de Medida'!D257</f>
        <v>286.25393548799997</v>
      </c>
      <c r="D257" s="9">
        <f ca="1">IF($I$13="SI",B257,'Energía Transada'!B257*'Energía Transada'!$I$15)</f>
        <v>397.09523583539993</v>
      </c>
      <c r="E257" s="20">
        <f ca="1">IF($I$13="SI",'Energía Transada'!C257*'Energía Transada'!$I$16,0)</f>
        <v>4.2875836970091807</v>
      </c>
    </row>
    <row r="258" spans="1:5" x14ac:dyDescent="0.2">
      <c r="A258" s="8">
        <v>249</v>
      </c>
      <c r="B258" s="9">
        <f>$J$3*'Punto de Medida'!C258</f>
        <v>446.71795562189993</v>
      </c>
      <c r="C258" s="20">
        <f>$J$4*'Punto de Medida'!D258</f>
        <v>305.75676892799999</v>
      </c>
      <c r="D258" s="9">
        <f ca="1">IF($I$13="SI",B258,'Energía Transada'!B258*'Energía Transada'!$I$15)</f>
        <v>446.71795562189993</v>
      </c>
      <c r="E258" s="20">
        <f ca="1">IF($I$13="SI",'Energía Transada'!C258*'Energía Transada'!$I$16,0)</f>
        <v>4.5797020588415718</v>
      </c>
    </row>
    <row r="259" spans="1:5" x14ac:dyDescent="0.2">
      <c r="A259" s="8">
        <v>250</v>
      </c>
      <c r="B259" s="9">
        <f>$J$3*'Punto de Medida'!C259</f>
        <v>351.633671349</v>
      </c>
      <c r="C259" s="20">
        <f>$J$4*'Punto de Medida'!D259</f>
        <v>336.46111305599999</v>
      </c>
      <c r="D259" s="9">
        <f ca="1">IF($I$13="SI",B259,'Energía Transada'!B259*'Energía Transada'!$I$15)</f>
        <v>351.633671349</v>
      </c>
      <c r="E259" s="20">
        <f ca="1">IF($I$13="SI",'Energía Transada'!C259*'Energía Transada'!$I$16,0)</f>
        <v>5.0395994750505144</v>
      </c>
    </row>
    <row r="260" spans="1:5" x14ac:dyDescent="0.2">
      <c r="A260" s="8">
        <v>251</v>
      </c>
      <c r="B260" s="9">
        <f>$J$3*'Punto de Medida'!C260</f>
        <v>261.28173202350001</v>
      </c>
      <c r="C260" s="20">
        <f>$J$4*'Punto de Medida'!D260</f>
        <v>128.87464166399999</v>
      </c>
      <c r="D260" s="9">
        <f ca="1">IF($I$13="SI",B260,'Energía Transada'!B260*'Energía Transada'!$I$15)</f>
        <v>261.28173202350001</v>
      </c>
      <c r="E260" s="20">
        <f ca="1">IF($I$13="SI",'Energía Transada'!C260*'Energía Transada'!$I$16,0)</f>
        <v>1.9303169111525817</v>
      </c>
    </row>
    <row r="261" spans="1:5" x14ac:dyDescent="0.2">
      <c r="A261" s="8">
        <v>252</v>
      </c>
      <c r="B261" s="9">
        <f>$J$3*'Punto de Medida'!C261</f>
        <v>87.692086619099996</v>
      </c>
      <c r="C261" s="20">
        <f>$J$4*'Punto de Medida'!D261</f>
        <v>67.360149887999995</v>
      </c>
      <c r="D261" s="9">
        <f ca="1">IF($I$13="SI",B261,'Energía Transada'!B261*'Energía Transada'!$I$15)</f>
        <v>87.692086619099996</v>
      </c>
      <c r="E261" s="20">
        <f ca="1">IF($I$13="SI",'Energía Transada'!C261*'Energía Transada'!$I$16,0)</f>
        <v>1.0089373269070421</v>
      </c>
    </row>
    <row r="262" spans="1:5" x14ac:dyDescent="0.2">
      <c r="A262" s="8">
        <v>253</v>
      </c>
      <c r="B262" s="9">
        <f>$J$3*'Punto de Medida'!C262</f>
        <v>69.589162611899994</v>
      </c>
      <c r="C262" s="20">
        <f>$J$4*'Punto de Medida'!D262</f>
        <v>248.29150224</v>
      </c>
      <c r="D262" s="9">
        <f ca="1">IF($I$13="SI",B262,'Energía Transada'!B262*'Energía Transada'!$I$15)</f>
        <v>69.589162611899994</v>
      </c>
      <c r="E262" s="20">
        <f ca="1">IF($I$13="SI",'Energía Transada'!C262*'Energía Transada'!$I$16,0)</f>
        <v>3.7189727899994947</v>
      </c>
    </row>
    <row r="263" spans="1:5" x14ac:dyDescent="0.2">
      <c r="A263" s="8">
        <v>254</v>
      </c>
      <c r="B263" s="9">
        <f>$J$3*'Punto de Medida'!C263</f>
        <v>24.582437694599996</v>
      </c>
      <c r="C263" s="20">
        <f>$J$4*'Punto de Medida'!D263</f>
        <v>341.95421481599999</v>
      </c>
      <c r="D263" s="9">
        <f ca="1">IF($I$13="SI",B263,'Energía Transada'!B263*'Energía Transada'!$I$15)</f>
        <v>24.582437694599996</v>
      </c>
      <c r="E263" s="20">
        <f ca="1">IF($I$13="SI",'Energía Transada'!C263*'Energía Transada'!$I$16,0)</f>
        <v>5.121876539685581</v>
      </c>
    </row>
    <row r="264" spans="1:5" x14ac:dyDescent="0.2">
      <c r="A264" s="8">
        <v>255</v>
      </c>
      <c r="B264" s="9">
        <f>$J$3*'Punto de Medida'!C264</f>
        <v>25.271627508899996</v>
      </c>
      <c r="C264" s="20">
        <f>$J$4*'Punto de Medida'!D264</f>
        <v>138.891084288</v>
      </c>
      <c r="D264" s="9">
        <f ca="1">IF($I$13="SI",B264,'Energía Transada'!B264*'Energía Transada'!$I$15)</f>
        <v>25.271627508899996</v>
      </c>
      <c r="E264" s="20">
        <f ca="1">IF($I$13="SI",'Energía Transada'!C264*'Energía Transada'!$I$16,0)</f>
        <v>2.0803457169521464</v>
      </c>
    </row>
    <row r="265" spans="1:5" x14ac:dyDescent="0.2">
      <c r="A265" s="8">
        <v>256</v>
      </c>
      <c r="B265" s="9">
        <f>$J$3*'Punto de Medida'!C265</f>
        <v>152.3373162531</v>
      </c>
      <c r="C265" s="20">
        <f>$J$4*'Punto de Medida'!D265</f>
        <v>153.71010940799999</v>
      </c>
      <c r="D265" s="9">
        <f ca="1">IF($I$13="SI",B265,'Energía Transada'!B265*'Energía Transada'!$I$15)</f>
        <v>152.3373162531</v>
      </c>
      <c r="E265" s="20">
        <f ca="1">IF($I$13="SI",'Energía Transada'!C265*'Energía Transada'!$I$16,0)</f>
        <v>2.3023088155616502</v>
      </c>
    </row>
    <row r="266" spans="1:5" x14ac:dyDescent="0.2">
      <c r="A266" s="8">
        <v>257</v>
      </c>
      <c r="B266" s="9">
        <f>$J$3*'Punto de Medida'!C266</f>
        <v>191.88203344469997</v>
      </c>
      <c r="C266" s="20">
        <f>$J$4*'Punto de Medida'!D266</f>
        <v>322.792058688</v>
      </c>
      <c r="D266" s="9">
        <f ca="1">IF($I$13="SI",B266,'Energía Transada'!B266*'Energía Transada'!$I$15)</f>
        <v>191.88203344469997</v>
      </c>
      <c r="E266" s="20">
        <f ca="1">IF($I$13="SI",'Energía Transada'!C266*'Energía Transada'!$I$16,0)</f>
        <v>4.8348609286202038</v>
      </c>
    </row>
    <row r="267" spans="1:5" x14ac:dyDescent="0.2">
      <c r="A267" s="8">
        <v>258</v>
      </c>
      <c r="B267" s="9">
        <f>$J$3*'Punto de Medida'!C267</f>
        <v>119.63671473390001</v>
      </c>
      <c r="C267" s="20">
        <f>$J$4*'Punto de Medida'!D267</f>
        <v>385.16332156799996</v>
      </c>
      <c r="D267" s="9">
        <f ca="1">IF($I$13="SI",B267,'Energía Transada'!B267*'Energía Transada'!$I$15)</f>
        <v>119.63671473390001</v>
      </c>
      <c r="E267" s="20">
        <f ca="1">IF($I$13="SI",'Energía Transada'!C267*'Energía Transada'!$I$16,0)</f>
        <v>5.769073446712806</v>
      </c>
    </row>
    <row r="268" spans="1:5" x14ac:dyDescent="0.2">
      <c r="A268" s="8">
        <v>259</v>
      </c>
      <c r="B268" s="9">
        <f>$J$3*'Punto de Medida'!C268</f>
        <v>338.7732447432</v>
      </c>
      <c r="C268" s="20">
        <f>$J$4*'Punto de Medida'!D268</f>
        <v>596.50249775999998</v>
      </c>
      <c r="D268" s="9">
        <f ca="1">IF($I$13="SI",B268,'Energía Transada'!B268*'Energía Transada'!$I$15)</f>
        <v>338.7732447432</v>
      </c>
      <c r="E268" s="20">
        <f ca="1">IF($I$13="SI",'Energía Transada'!C268*'Energía Transada'!$I$16,0)</f>
        <v>8.9345649702980126</v>
      </c>
    </row>
    <row r="269" spans="1:5" x14ac:dyDescent="0.2">
      <c r="A269" s="8">
        <v>260</v>
      </c>
      <c r="B269" s="9">
        <f>$J$3*'Punto de Medida'!C269</f>
        <v>587.91783413159999</v>
      </c>
      <c r="C269" s="20">
        <f>$J$4*'Punto de Medida'!D269</f>
        <v>345.28836950400006</v>
      </c>
      <c r="D269" s="9">
        <f ca="1">IF($I$13="SI",B269,'Energía Transada'!B269*'Energía Transada'!$I$15)</f>
        <v>587.91783413159999</v>
      </c>
      <c r="E269" s="20">
        <f ca="1">IF($I$13="SI",'Energía Transada'!C269*'Energía Transada'!$I$16,0)</f>
        <v>5.1718163501521346</v>
      </c>
    </row>
    <row r="270" spans="1:5" x14ac:dyDescent="0.2">
      <c r="A270" s="8">
        <v>261</v>
      </c>
      <c r="B270" s="9">
        <f>$J$3*'Punto de Medida'!C270</f>
        <v>1850.2153464486</v>
      </c>
      <c r="C270" s="20">
        <f>$J$4*'Punto de Medida'!D270</f>
        <v>418.43897251200002</v>
      </c>
      <c r="D270" s="9">
        <f ca="1">IF($I$13="SI",B270,'Energía Transada'!B270*'Energía Transada'!$I$15)</f>
        <v>1850.2153464486</v>
      </c>
      <c r="E270" s="20">
        <f ca="1">IF($I$13="SI",'Energía Transada'!C270*'Energía Transada'!$I$16,0)</f>
        <v>6.2674845454166137</v>
      </c>
    </row>
    <row r="271" spans="1:5" x14ac:dyDescent="0.2">
      <c r="A271" s="8">
        <v>262</v>
      </c>
      <c r="B271" s="9">
        <f>$J$3*'Punto de Medida'!C271</f>
        <v>2367.0000539999996</v>
      </c>
      <c r="C271" s="20">
        <f>$J$4*'Punto de Medida'!D271</f>
        <v>308.88659769599997</v>
      </c>
      <c r="D271" s="9">
        <f ca="1">IF($I$13="SI",B271,'Energía Transada'!B271*'Energía Transada'!$I$15)</f>
        <v>2367.0000539999996</v>
      </c>
      <c r="E271" s="20">
        <f ca="1">IF($I$13="SI",'Energía Transada'!C271*'Energía Transada'!$I$16,0)</f>
        <v>4.6265814241059484</v>
      </c>
    </row>
    <row r="272" spans="1:5" x14ac:dyDescent="0.2">
      <c r="A272" s="8">
        <v>263</v>
      </c>
      <c r="B272" s="9">
        <f>$J$3*'Punto de Medida'!C272</f>
        <v>1683.6901149</v>
      </c>
      <c r="C272" s="20">
        <f>$J$4*'Punto de Medida'!D272</f>
        <v>97.476936863999995</v>
      </c>
      <c r="D272" s="9">
        <f ca="1">IF($I$13="SI",B272,'Energía Transada'!B272*'Energía Transada'!$I$15)</f>
        <v>1683.6901149</v>
      </c>
      <c r="E272" s="20">
        <f ca="1">IF($I$13="SI",'Energía Transada'!C272*'Energía Transada'!$I$16,0)</f>
        <v>1.4600341637923091</v>
      </c>
    </row>
    <row r="273" spans="1:5" x14ac:dyDescent="0.2">
      <c r="A273" s="8">
        <v>264</v>
      </c>
      <c r="B273" s="9">
        <f>$J$3*'Punto de Medida'!C273</f>
        <v>736.45493406869991</v>
      </c>
      <c r="C273" s="20">
        <f>$J$4*'Punto de Medida'!D273</f>
        <v>8.3606399999999997E-4</v>
      </c>
      <c r="D273" s="9">
        <f ca="1">IF($I$13="SI",B273,'Energía Transada'!B273*'Energía Transada'!$I$15)</f>
        <v>736.45493406869991</v>
      </c>
      <c r="E273" s="20">
        <f ca="1">IF($I$13="SI",'Energía Transada'!C273*'Energía Transada'!$I$16,0)</f>
        <v>1.2522777616821822E-5</v>
      </c>
    </row>
    <row r="274" spans="1:5" x14ac:dyDescent="0.2">
      <c r="A274" s="8">
        <v>265</v>
      </c>
      <c r="B274" s="9">
        <f>$J$3*'Punto de Medida'!C274</f>
        <v>260.74783975349999</v>
      </c>
      <c r="C274" s="20">
        <f>$J$4*'Punto de Medida'!D274</f>
        <v>0</v>
      </c>
      <c r="D274" s="9">
        <f ca="1">IF($I$13="SI",B274,'Energía Transada'!B274*'Energía Transada'!$I$15)</f>
        <v>260.74783975349999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202.57741063529997</v>
      </c>
      <c r="C275" s="20">
        <f>$J$4*'Punto de Medida'!D275</f>
        <v>0</v>
      </c>
      <c r="D275" s="9">
        <f ca="1">IF($I$13="SI",B275,'Energía Transada'!B275*'Energía Transada'!$I$15)</f>
        <v>202.57741063529997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209.49768765599998</v>
      </c>
      <c r="C276" s="20">
        <f>$J$4*'Punto de Medida'!D276</f>
        <v>0</v>
      </c>
      <c r="D276" s="9">
        <f ca="1">IF($I$13="SI",B276,'Energía Transada'!B276*'Energía Transada'!$I$15)</f>
        <v>209.49768765599998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25.813177770300001</v>
      </c>
      <c r="C277" s="20">
        <f>$J$4*'Punto de Medida'!D277</f>
        <v>0</v>
      </c>
      <c r="D277" s="9">
        <f ca="1">IF($I$13="SI",B277,'Energía Transada'!B277*'Energía Transada'!$I$15)</f>
        <v>25.813177770300001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84.661550389200002</v>
      </c>
      <c r="C278" s="20">
        <f>$J$4*'Punto de Medida'!D278</f>
        <v>0</v>
      </c>
      <c r="D278" s="9">
        <f ca="1">IF($I$13="SI",B278,'Energía Transada'!B278*'Energía Transada'!$I$15)</f>
        <v>84.661550389200002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97.544199323699999</v>
      </c>
      <c r="C279" s="20">
        <f>$J$4*'Punto de Medida'!D279</f>
        <v>0</v>
      </c>
      <c r="D279" s="9">
        <f ca="1">IF($I$13="SI",B279,'Energía Transada'!B279*'Energía Transada'!$I$15)</f>
        <v>97.544199323699999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126.52446499769999</v>
      </c>
      <c r="C280" s="20">
        <f>$J$4*'Punto de Medida'!D280</f>
        <v>0</v>
      </c>
      <c r="D280" s="9">
        <f ca="1">IF($I$13="SI",B280,'Energía Transada'!B280*'Energía Transada'!$I$15)</f>
        <v>126.52446499769999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178.8850251609</v>
      </c>
      <c r="C281" s="20">
        <f>$J$4*'Punto de Medida'!D281</f>
        <v>76.199158080000004</v>
      </c>
      <c r="D281" s="9">
        <f ca="1">IF($I$13="SI",B281,'Energía Transada'!B281*'Energía Transada'!$I$15)</f>
        <v>178.8850251609</v>
      </c>
      <c r="E281" s="20">
        <f ca="1">IF($I$13="SI",'Energía Transada'!C281*'Energía Transada'!$I$16,0)</f>
        <v>1.1413302225964659</v>
      </c>
    </row>
    <row r="282" spans="1:5" x14ac:dyDescent="0.2">
      <c r="A282" s="8">
        <v>273</v>
      </c>
      <c r="B282" s="9">
        <f>$J$3*'Punto de Medida'!C282</f>
        <v>359.56877386139996</v>
      </c>
      <c r="C282" s="20">
        <f>$J$4*'Punto de Medida'!D282</f>
        <v>178.64524742400002</v>
      </c>
      <c r="D282" s="9">
        <f ca="1">IF($I$13="SI",B282,'Energía Transada'!B282*'Energía Transada'!$I$15)</f>
        <v>359.56877386139996</v>
      </c>
      <c r="E282" s="20">
        <f ca="1">IF($I$13="SI",'Energía Transada'!C282*'Energía Transada'!$I$16,0)</f>
        <v>2.6757936064617827</v>
      </c>
    </row>
    <row r="283" spans="1:5" x14ac:dyDescent="0.2">
      <c r="A283" s="8">
        <v>274</v>
      </c>
      <c r="B283" s="9">
        <f>$J$3*'Punto de Medida'!C283</f>
        <v>83.668714349999988</v>
      </c>
      <c r="C283" s="20">
        <f>$J$4*'Punto de Medida'!D283</f>
        <v>519.52942780800004</v>
      </c>
      <c r="D283" s="9">
        <f ca="1">IF($I$13="SI",B283,'Energía Transada'!B283*'Energía Transada'!$I$15)</f>
        <v>83.668714349999988</v>
      </c>
      <c r="E283" s="20">
        <f ca="1">IF($I$13="SI",'Energía Transada'!C283*'Energía Transada'!$I$16,0)</f>
        <v>7.7816429003452745</v>
      </c>
    </row>
    <row r="284" spans="1:5" x14ac:dyDescent="0.2">
      <c r="A284" s="8">
        <v>275</v>
      </c>
      <c r="B284" s="9">
        <f>$J$3*'Punto de Medida'!C284</f>
        <v>25.054307206799997</v>
      </c>
      <c r="C284" s="20">
        <f>$J$4*'Punto de Medida'!D284</f>
        <v>658.79665920000002</v>
      </c>
      <c r="D284" s="9">
        <f ca="1">IF($I$13="SI",B284,'Energía Transada'!B284*'Energía Transada'!$I$15)</f>
        <v>25.054307206799997</v>
      </c>
      <c r="E284" s="20">
        <f ca="1">IF($I$13="SI",'Energía Transada'!C284*'Energía Transada'!$I$16,0)</f>
        <v>9.8676226435616829</v>
      </c>
    </row>
    <row r="285" spans="1:5" x14ac:dyDescent="0.2">
      <c r="A285" s="8">
        <v>276</v>
      </c>
      <c r="B285" s="9">
        <f>$J$3*'Punto de Medida'!C285</f>
        <v>25.2270519327</v>
      </c>
      <c r="C285" s="20">
        <f>$J$4*'Punto de Medida'!D285</f>
        <v>825.98705280000013</v>
      </c>
      <c r="D285" s="9">
        <f ca="1">IF($I$13="SI",B285,'Energía Transada'!B285*'Energía Transada'!$I$15)</f>
        <v>25.2270519327</v>
      </c>
      <c r="E285" s="20">
        <f ca="1">IF($I$13="SI",'Energía Transada'!C285*'Energía Transada'!$I$16,0)</f>
        <v>12.371842558211412</v>
      </c>
    </row>
    <row r="286" spans="1:5" x14ac:dyDescent="0.2">
      <c r="A286" s="8">
        <v>277</v>
      </c>
      <c r="B286" s="9">
        <f>$J$3*'Punto de Medida'!C286</f>
        <v>9.6548884146000002</v>
      </c>
      <c r="C286" s="20">
        <f>$J$4*'Punto de Medida'!D286</f>
        <v>1086.3494688000001</v>
      </c>
      <c r="D286" s="9">
        <f ca="1">IF($I$13="SI",B286,'Energía Transada'!B286*'Energía Transada'!$I$15)</f>
        <v>9.6548884146000002</v>
      </c>
      <c r="E286" s="20">
        <f ca="1">IF($I$13="SI",'Energía Transada'!C286*'Energía Transada'!$I$16,0)</f>
        <v>16.271616541239567</v>
      </c>
    </row>
    <row r="287" spans="1:5" x14ac:dyDescent="0.2">
      <c r="A287" s="8">
        <v>278</v>
      </c>
      <c r="B287" s="9">
        <f>$J$3*'Punto de Medida'!C287</f>
        <v>60.360866257799998</v>
      </c>
      <c r="C287" s="20">
        <f>$J$4*'Punto de Medida'!D287</f>
        <v>1239.4088352000001</v>
      </c>
      <c r="D287" s="9">
        <f ca="1">IF($I$13="SI",B287,'Energía Transada'!B287*'Energía Transada'!$I$15)</f>
        <v>60.360866257799998</v>
      </c>
      <c r="E287" s="20">
        <f ca="1">IF($I$13="SI",'Energía Transada'!C287*'Energía Transada'!$I$16,0)</f>
        <v>18.564178363778094</v>
      </c>
    </row>
    <row r="288" spans="1:5" x14ac:dyDescent="0.2">
      <c r="A288" s="8">
        <v>279</v>
      </c>
      <c r="B288" s="9">
        <f>$J$3*'Punto de Medida'!C288</f>
        <v>161.73351279239998</v>
      </c>
      <c r="C288" s="20">
        <f>$J$4*'Punto de Medida'!D288</f>
        <v>1236.4217376000001</v>
      </c>
      <c r="D288" s="9">
        <f ca="1">IF($I$13="SI",B288,'Energía Transada'!B288*'Energía Transada'!$I$15)</f>
        <v>161.73351279239998</v>
      </c>
      <c r="E288" s="20">
        <f ca="1">IF($I$13="SI",'Energía Transada'!C288*'Energía Transada'!$I$16,0)</f>
        <v>18.519436861973755</v>
      </c>
    </row>
    <row r="289" spans="1:5" x14ac:dyDescent="0.2">
      <c r="A289" s="8">
        <v>280</v>
      </c>
      <c r="B289" s="9">
        <f>$J$3*'Punto de Medida'!C289</f>
        <v>159.49016111309999</v>
      </c>
      <c r="C289" s="20">
        <f>$J$4*'Punto de Medida'!D289</f>
        <v>1397.8303680000001</v>
      </c>
      <c r="D289" s="9">
        <f ca="1">IF($I$13="SI",B289,'Energía Transada'!B289*'Energía Transada'!$I$15)</f>
        <v>159.49016111309999</v>
      </c>
      <c r="E289" s="20">
        <f ca="1">IF($I$13="SI",'Energía Transada'!C289*'Energía Transada'!$I$16,0)</f>
        <v>20.937056068081166</v>
      </c>
    </row>
    <row r="290" spans="1:5" x14ac:dyDescent="0.2">
      <c r="A290" s="8">
        <v>281</v>
      </c>
      <c r="B290" s="9">
        <f>$J$3*'Punto de Medida'!C290</f>
        <v>192.1095253602</v>
      </c>
      <c r="C290" s="20">
        <f>$J$4*'Punto de Medida'!D290</f>
        <v>1483.7018016</v>
      </c>
      <c r="D290" s="9">
        <f ca="1">IF($I$13="SI",B290,'Energía Transada'!B290*'Energía Transada'!$I$15)</f>
        <v>192.1095253602</v>
      </c>
      <c r="E290" s="20">
        <f ca="1">IF($I$13="SI",'Energía Transada'!C290*'Energía Transada'!$I$16,0)</f>
        <v>22.22326007472477</v>
      </c>
    </row>
    <row r="291" spans="1:5" x14ac:dyDescent="0.2">
      <c r="A291" s="8">
        <v>282</v>
      </c>
      <c r="B291" s="9">
        <f>$J$3*'Punto de Medida'!C291</f>
        <v>18.225870814499999</v>
      </c>
      <c r="C291" s="20">
        <f>$J$4*'Punto de Medida'!D291</f>
        <v>1547.2483872</v>
      </c>
      <c r="D291" s="9">
        <f ca="1">IF($I$13="SI",B291,'Energía Transada'!B291*'Energía Transada'!$I$15)</f>
        <v>18.225870814499999</v>
      </c>
      <c r="E291" s="20">
        <f ca="1">IF($I$13="SI",'Energía Transada'!C291*'Energía Transada'!$I$16,0)</f>
        <v>23.175076873172177</v>
      </c>
    </row>
    <row r="292" spans="1:5" x14ac:dyDescent="0.2">
      <c r="A292" s="8">
        <v>283</v>
      </c>
      <c r="B292" s="9">
        <f>$J$3*'Punto de Medida'!C292</f>
        <v>18.671025520800001</v>
      </c>
      <c r="C292" s="20">
        <f>$J$4*'Punto de Medida'!D292</f>
        <v>1027.0419552000001</v>
      </c>
      <c r="D292" s="9">
        <f ca="1">IF($I$13="SI",B292,'Energía Transada'!B292*'Energía Transada'!$I$15)</f>
        <v>18.671025520800001</v>
      </c>
      <c r="E292" s="20">
        <f ca="1">IF($I$13="SI",'Energía Transada'!C292*'Energía Transada'!$I$16,0)</f>
        <v>15.383293633161434</v>
      </c>
    </row>
    <row r="293" spans="1:5" x14ac:dyDescent="0.2">
      <c r="A293" s="8">
        <v>284</v>
      </c>
      <c r="B293" s="9">
        <f>$J$3*'Punto de Medida'!C293</f>
        <v>37.859943583800003</v>
      </c>
      <c r="C293" s="20">
        <f>$J$4*'Punto de Medida'!D293</f>
        <v>1914.5294784</v>
      </c>
      <c r="D293" s="9">
        <f ca="1">IF($I$13="SI",B293,'Energía Transada'!B293*'Energía Transada'!$I$15)</f>
        <v>37.859943583800003</v>
      </c>
      <c r="E293" s="20">
        <f ca="1">IF($I$13="SI",'Energía Transada'!C293*'Energía Transada'!$I$16,0)</f>
        <v>28.676305759909621</v>
      </c>
    </row>
    <row r="294" spans="1:5" x14ac:dyDescent="0.2">
      <c r="A294" s="8">
        <v>285</v>
      </c>
      <c r="B294" s="9">
        <f>$J$3*'Punto de Medida'!C294</f>
        <v>49.379668204799998</v>
      </c>
      <c r="C294" s="20">
        <f>$J$4*'Punto de Medida'!D294</f>
        <v>1564.8260159999998</v>
      </c>
      <c r="D294" s="9">
        <f ca="1">IF($I$13="SI",B294,'Energía Transada'!B294*'Energía Transada'!$I$15)</f>
        <v>49.379668204799998</v>
      </c>
      <c r="E294" s="20">
        <f ca="1">IF($I$13="SI",'Energía Transada'!C294*'Energía Transada'!$I$16,0)</f>
        <v>23.438359033979772</v>
      </c>
    </row>
    <row r="295" spans="1:5" x14ac:dyDescent="0.2">
      <c r="A295" s="8">
        <v>286</v>
      </c>
      <c r="B295" s="9">
        <f>$J$3*'Punto de Medida'!C295</f>
        <v>151.06240987649997</v>
      </c>
      <c r="C295" s="20">
        <f>$J$4*'Punto de Medida'!D295</f>
        <v>1403.4069599999998</v>
      </c>
      <c r="D295" s="9">
        <f ca="1">IF($I$13="SI",B295,'Energía Transada'!B295*'Energía Transada'!$I$15)</f>
        <v>151.06240987649997</v>
      </c>
      <c r="E295" s="20">
        <f ca="1">IF($I$13="SI",'Energía Transada'!C295*'Energía Transada'!$I$16,0)</f>
        <v>21.020583670604111</v>
      </c>
    </row>
    <row r="296" spans="1:5" x14ac:dyDescent="0.2">
      <c r="A296" s="8">
        <v>287</v>
      </c>
      <c r="B296" s="9">
        <f>$J$3*'Punto de Medida'!C296</f>
        <v>75.905399201999984</v>
      </c>
      <c r="C296" s="20">
        <f>$J$4*'Punto de Medida'!D296</f>
        <v>731.37301439999999</v>
      </c>
      <c r="D296" s="9">
        <f ca="1">IF($I$13="SI",B296,'Energía Transada'!B296*'Energía Transada'!$I$15)</f>
        <v>75.905399201999984</v>
      </c>
      <c r="E296" s="20">
        <f ca="1">IF($I$13="SI",'Energía Transada'!C296*'Energía Transada'!$I$16,0)</f>
        <v>10.954689610216233</v>
      </c>
    </row>
    <row r="297" spans="1:5" x14ac:dyDescent="0.2">
      <c r="A297" s="8">
        <v>288</v>
      </c>
      <c r="B297" s="9">
        <f>$J$3*'Punto de Medida'!C297</f>
        <v>52.296635314500001</v>
      </c>
      <c r="C297" s="20">
        <f>$J$4*'Punto de Medida'!D297</f>
        <v>1576.2000576</v>
      </c>
      <c r="D297" s="9">
        <f ca="1">IF($I$13="SI",B297,'Energía Transada'!B297*'Energía Transada'!$I$15)</f>
        <v>52.296635314500001</v>
      </c>
      <c r="E297" s="20">
        <f ca="1">IF($I$13="SI",'Energía Transada'!C297*'Energía Transada'!$I$16,0)</f>
        <v>23.608722299903533</v>
      </c>
    </row>
    <row r="298" spans="1:5" x14ac:dyDescent="0.2">
      <c r="A298" s="8">
        <v>289</v>
      </c>
      <c r="B298" s="9">
        <f>$J$3*'Punto de Medida'!C298</f>
        <v>47.939805159300008</v>
      </c>
      <c r="C298" s="20">
        <f>$J$4*'Punto de Medida'!D298</f>
        <v>1574.6527776</v>
      </c>
      <c r="D298" s="9">
        <f ca="1">IF($I$13="SI",B298,'Energía Transada'!B298*'Energía Transada'!$I$15)</f>
        <v>47.939805159300008</v>
      </c>
      <c r="E298" s="20">
        <f ca="1">IF($I$13="SI",'Energía Transada'!C298*'Energía Transada'!$I$16,0)</f>
        <v>23.585546749525864</v>
      </c>
    </row>
    <row r="299" spans="1:5" x14ac:dyDescent="0.2">
      <c r="A299" s="8">
        <v>290</v>
      </c>
      <c r="B299" s="9">
        <f>$J$3*'Punto de Medida'!C299</f>
        <v>0.95833599660000002</v>
      </c>
      <c r="C299" s="20">
        <f>$J$4*'Punto de Medida'!D299</f>
        <v>1719.6274463999998</v>
      </c>
      <c r="D299" s="9">
        <f ca="1">IF($I$13="SI",B299,'Energía Transada'!B299*'Energía Transada'!$I$15)</f>
        <v>0.95833599660000002</v>
      </c>
      <c r="E299" s="20">
        <f ca="1">IF($I$13="SI",'Energía Transada'!C299*'Energía Transada'!$I$16,0)</f>
        <v>25.757013930811979</v>
      </c>
    </row>
    <row r="300" spans="1:5" x14ac:dyDescent="0.2">
      <c r="A300" s="8">
        <v>291</v>
      </c>
      <c r="B300" s="9">
        <f>$J$3*'Punto de Medida'!C300</f>
        <v>12.3185212473</v>
      </c>
      <c r="C300" s="20">
        <f>$J$4*'Punto de Medida'!D300</f>
        <v>2613.4812096000001</v>
      </c>
      <c r="D300" s="9">
        <f ca="1">IF($I$13="SI",B300,'Energía Transada'!B300*'Energía Transada'!$I$15)</f>
        <v>12.3185212473</v>
      </c>
      <c r="E300" s="20">
        <f ca="1">IF($I$13="SI",'Energía Transada'!C300*'Energía Transada'!$I$16,0)</f>
        <v>39.145381207136417</v>
      </c>
    </row>
    <row r="301" spans="1:5" x14ac:dyDescent="0.2">
      <c r="A301" s="8">
        <v>292</v>
      </c>
      <c r="B301" s="9">
        <f>$J$3*'Punto de Medida'!C301</f>
        <v>6.6453851999999994E-2</v>
      </c>
      <c r="C301" s="20">
        <f>$J$4*'Punto de Medida'!D301</f>
        <v>2340.1162463999999</v>
      </c>
      <c r="D301" s="9">
        <f ca="1">IF($I$13="SI",B301,'Energía Transada'!B301*'Energía Transada'!$I$15)</f>
        <v>6.6453851999999994E-2</v>
      </c>
      <c r="E301" s="20">
        <f ca="1">IF($I$13="SI",'Energía Transada'!C301*'Energía Transada'!$I$16,0)</f>
        <v>35.050851790268474</v>
      </c>
    </row>
    <row r="302" spans="1:5" x14ac:dyDescent="0.2">
      <c r="A302" s="8">
        <v>293</v>
      </c>
      <c r="B302" s="9">
        <f>$J$3*'Punto de Medida'!C302</f>
        <v>2.6223173099999997E-2</v>
      </c>
      <c r="C302" s="20">
        <f>$J$4*'Punto de Medida'!D302</f>
        <v>1429.9741343999999</v>
      </c>
      <c r="D302" s="9">
        <f ca="1">IF($I$13="SI",B302,'Energía Transada'!B302*'Energía Transada'!$I$15)</f>
        <v>2.6223173099999997E-2</v>
      </c>
      <c r="E302" s="20">
        <f ca="1">IF($I$13="SI",'Energía Transada'!C302*'Energía Transada'!$I$16,0)</f>
        <v>21.418513514394206</v>
      </c>
    </row>
    <row r="303" spans="1:5" x14ac:dyDescent="0.2">
      <c r="A303" s="8">
        <v>294</v>
      </c>
      <c r="B303" s="9">
        <f>$J$3*'Punto de Medida'!C303</f>
        <v>2.9542903200000002E-2</v>
      </c>
      <c r="C303" s="20">
        <f>$J$4*'Punto de Medida'!D303</f>
        <v>2118.7352832000001</v>
      </c>
      <c r="D303" s="9">
        <f ca="1">IF($I$13="SI",B303,'Energía Transada'!B303*'Energía Transada'!$I$15)</f>
        <v>2.9542903200000002E-2</v>
      </c>
      <c r="E303" s="20">
        <f ca="1">IF($I$13="SI",'Energía Transada'!C303*'Energía Transada'!$I$16,0)</f>
        <v>31.734951846303161</v>
      </c>
    </row>
    <row r="304" spans="1:5" x14ac:dyDescent="0.2">
      <c r="A304" s="8">
        <v>295</v>
      </c>
      <c r="B304" s="9">
        <f>$J$3*'Punto de Medida'!C304</f>
        <v>46.439112342899996</v>
      </c>
      <c r="C304" s="20">
        <f>$J$4*'Punto de Medida'!D304</f>
        <v>2343.4500479999997</v>
      </c>
      <c r="D304" s="9">
        <f ca="1">IF($I$13="SI",B304,'Energía Transada'!B304*'Energía Transada'!$I$15)</f>
        <v>46.439112342899996</v>
      </c>
      <c r="E304" s="20">
        <f ca="1">IF($I$13="SI",'Energía Transada'!C304*'Energía Transada'!$I$16,0)</f>
        <v>35.100786312093838</v>
      </c>
    </row>
    <row r="305" spans="1:5" x14ac:dyDescent="0.2">
      <c r="A305" s="8">
        <v>296</v>
      </c>
      <c r="B305" s="9">
        <f>$J$3*'Punto de Medida'!C305</f>
        <v>90.497037456299992</v>
      </c>
      <c r="C305" s="20">
        <f>$J$4*'Punto de Medida'!D305</f>
        <v>2574.9616895999998</v>
      </c>
      <c r="D305" s="9">
        <f ca="1">IF($I$13="SI",B305,'Energía Transada'!B305*'Energía Transada'!$I$15)</f>
        <v>90.497037456299992</v>
      </c>
      <c r="E305" s="20">
        <f ca="1">IF($I$13="SI",'Energía Transada'!C305*'Energía Transada'!$I$16,0)</f>
        <v>38.568426114145062</v>
      </c>
    </row>
    <row r="306" spans="1:5" x14ac:dyDescent="0.2">
      <c r="A306" s="8">
        <v>297</v>
      </c>
      <c r="B306" s="9">
        <f>$J$3*'Punto de Medida'!C306</f>
        <v>12.481849323299999</v>
      </c>
      <c r="C306" s="20">
        <f>$J$4*'Punto de Medida'!D306</f>
        <v>2823.7083647999998</v>
      </c>
      <c r="D306" s="9">
        <f ca="1">IF($I$13="SI",B306,'Energía Transada'!B306*'Energía Transada'!$I$15)</f>
        <v>12.481849323299999</v>
      </c>
      <c r="E306" s="20">
        <f ca="1">IF($I$13="SI",'Energía Transada'!C306*'Energía Transada'!$I$16,0)</f>
        <v>42.294216599626324</v>
      </c>
    </row>
    <row r="307" spans="1:5" x14ac:dyDescent="0.2">
      <c r="A307" s="8">
        <v>298</v>
      </c>
      <c r="B307" s="9">
        <f>$J$3*'Punto de Medida'!C307</f>
        <v>35.185272736800002</v>
      </c>
      <c r="C307" s="20">
        <f>$J$4*'Punto de Medida'!D307</f>
        <v>2931.8662463999999</v>
      </c>
      <c r="D307" s="9">
        <f ca="1">IF($I$13="SI",B307,'Energía Transada'!B307*'Energía Transada'!$I$15)</f>
        <v>35.185272736800002</v>
      </c>
      <c r="E307" s="20">
        <f ca="1">IF($I$13="SI",'Energía Transada'!C307*'Energía Transada'!$I$16,0)</f>
        <v>43.914232649573876</v>
      </c>
    </row>
    <row r="308" spans="1:5" x14ac:dyDescent="0.2">
      <c r="A308" s="8">
        <v>299</v>
      </c>
      <c r="B308" s="9">
        <f>$J$3*'Punto de Medida'!C308</f>
        <v>45.205993166399999</v>
      </c>
      <c r="C308" s="20">
        <f>$J$4*'Punto de Medida'!D308</f>
        <v>2803.8134016000004</v>
      </c>
      <c r="D308" s="9">
        <f ca="1">IF($I$13="SI",B308,'Energía Transada'!B308*'Energía Transada'!$I$15)</f>
        <v>45.205993166399999</v>
      </c>
      <c r="E308" s="20">
        <f ca="1">IF($I$13="SI",'Energía Transada'!C308*'Energía Transada'!$I$16,0)</f>
        <v>41.996224819274047</v>
      </c>
    </row>
    <row r="309" spans="1:5" x14ac:dyDescent="0.2">
      <c r="A309" s="8">
        <v>300</v>
      </c>
      <c r="B309" s="9">
        <f>$J$3*'Punto de Medida'!C309</f>
        <v>28.196259506699995</v>
      </c>
      <c r="C309" s="20">
        <f>$J$4*'Punto de Medida'!D309</f>
        <v>2790.2458080000001</v>
      </c>
      <c r="D309" s="9">
        <f ca="1">IF($I$13="SI",B309,'Energía Transada'!B309*'Energía Transada'!$I$15)</f>
        <v>28.196259506699995</v>
      </c>
      <c r="E309" s="20">
        <f ca="1">IF($I$13="SI",'Energía Transada'!C309*'Energía Transada'!$I$16,0)</f>
        <v>41.793005977835811</v>
      </c>
    </row>
    <row r="310" spans="1:5" x14ac:dyDescent="0.2">
      <c r="A310" s="8">
        <v>301</v>
      </c>
      <c r="B310" s="9">
        <f>$J$3*'Punto de Medida'!C310</f>
        <v>230.54002570650002</v>
      </c>
      <c r="C310" s="20">
        <f>$J$4*'Punto de Medida'!D310</f>
        <v>2817.8343743999999</v>
      </c>
      <c r="D310" s="9">
        <f ca="1">IF($I$13="SI",B310,'Energía Transada'!B310*'Energía Transada'!$I$15)</f>
        <v>230.54002570650002</v>
      </c>
      <c r="E310" s="20">
        <f ca="1">IF($I$13="SI",'Energía Transada'!C310*'Energía Transada'!$I$16,0)</f>
        <v>42.206234488804014</v>
      </c>
    </row>
    <row r="311" spans="1:5" x14ac:dyDescent="0.2">
      <c r="A311" s="8">
        <v>302</v>
      </c>
      <c r="B311" s="9">
        <f>$J$3*'Punto de Medida'!C311</f>
        <v>280.55327475659999</v>
      </c>
      <c r="C311" s="20">
        <f>$J$4*'Punto de Medida'!D311</f>
        <v>2669.0090688</v>
      </c>
      <c r="D311" s="9">
        <f ca="1">IF($I$13="SI",B311,'Energía Transada'!B311*'Energía Transada'!$I$15)</f>
        <v>280.55327475659999</v>
      </c>
      <c r="E311" s="20">
        <f ca="1">IF($I$13="SI",'Energía Transada'!C311*'Energía Transada'!$I$16,0)</f>
        <v>39.977091497616328</v>
      </c>
    </row>
    <row r="312" spans="1:5" x14ac:dyDescent="0.2">
      <c r="A312" s="8">
        <v>303</v>
      </c>
      <c r="B312" s="9">
        <f>$J$3*'Punto de Medida'!C312</f>
        <v>321.23809732259997</v>
      </c>
      <c r="C312" s="20">
        <f>$J$4*'Punto de Medida'!D312</f>
        <v>2575.2498719999999</v>
      </c>
      <c r="D312" s="9">
        <f ca="1">IF($I$13="SI",B312,'Energía Transada'!B312*'Energía Transada'!$I$15)</f>
        <v>321.23809732259997</v>
      </c>
      <c r="E312" s="20">
        <f ca="1">IF($I$13="SI",'Energía Transada'!C312*'Energía Transada'!$I$16,0)</f>
        <v>38.572742582870283</v>
      </c>
    </row>
    <row r="313" spans="1:5" x14ac:dyDescent="0.2">
      <c r="A313" s="8">
        <v>304</v>
      </c>
      <c r="B313" s="9">
        <f>$J$3*'Punto de Medida'!C313</f>
        <v>514.86916874999997</v>
      </c>
      <c r="C313" s="20">
        <f>$J$4*'Punto de Medida'!D313</f>
        <v>2420.1701279999997</v>
      </c>
      <c r="D313" s="9">
        <f ca="1">IF($I$13="SI",B313,'Energía Transada'!B313*'Energía Transada'!$I$15)</f>
        <v>514.86916874999997</v>
      </c>
      <c r="E313" s="20">
        <f ca="1">IF($I$13="SI",'Energía Transada'!C313*'Energía Transada'!$I$16,0)</f>
        <v>36.249919034690166</v>
      </c>
    </row>
    <row r="314" spans="1:5" x14ac:dyDescent="0.2">
      <c r="A314" s="8">
        <v>305</v>
      </c>
      <c r="B314" s="9">
        <f>$J$3*'Punto de Medida'!C314</f>
        <v>930.82804519650006</v>
      </c>
      <c r="C314" s="20">
        <f>$J$4*'Punto de Medida'!D314</f>
        <v>2639.1011712</v>
      </c>
      <c r="D314" s="9">
        <f ca="1">IF($I$13="SI",B314,'Energía Transada'!B314*'Energía Transada'!$I$15)</f>
        <v>930.82804519650006</v>
      </c>
      <c r="E314" s="20">
        <f ca="1">IF($I$13="SI",'Energía Transada'!C314*'Energía Transada'!$I$16,0)</f>
        <v>39.529123458529028</v>
      </c>
    </row>
    <row r="315" spans="1:5" x14ac:dyDescent="0.2">
      <c r="A315" s="8">
        <v>306</v>
      </c>
      <c r="B315" s="9">
        <f>$J$3*'Punto de Medida'!C315</f>
        <v>1663.9032219000001</v>
      </c>
      <c r="C315" s="20">
        <f>$J$4*'Punto de Medida'!D315</f>
        <v>2787.9388991999999</v>
      </c>
      <c r="D315" s="9">
        <f ca="1">IF($I$13="SI",B315,'Energía Transada'!B315*'Energía Transada'!$I$15)</f>
        <v>1663.9032219000001</v>
      </c>
      <c r="E315" s="20">
        <f ca="1">IF($I$13="SI",'Energía Transada'!C315*'Energía Transada'!$I$16,0)</f>
        <v>41.75845251555937</v>
      </c>
    </row>
    <row r="316" spans="1:5" x14ac:dyDescent="0.2">
      <c r="A316" s="8">
        <v>307</v>
      </c>
      <c r="B316" s="9">
        <f>$J$3*'Punto de Medida'!C316</f>
        <v>1245.9223888409999</v>
      </c>
      <c r="C316" s="20">
        <f>$J$4*'Punto de Medida'!D316</f>
        <v>2618.3575200000005</v>
      </c>
      <c r="D316" s="9">
        <f ca="1">IF($I$13="SI",B316,'Energía Transada'!B316*'Energía Transada'!$I$15)</f>
        <v>1245.9223888409999</v>
      </c>
      <c r="E316" s="20">
        <f ca="1">IF($I$13="SI",'Energía Transada'!C316*'Energía Transada'!$I$16,0)</f>
        <v>39.218419815101598</v>
      </c>
    </row>
    <row r="317" spans="1:5" x14ac:dyDescent="0.2">
      <c r="A317" s="8">
        <v>308</v>
      </c>
      <c r="B317" s="9">
        <f>$J$3*'Punto de Medida'!C317</f>
        <v>1221.131196759</v>
      </c>
      <c r="C317" s="20">
        <f>$J$4*'Punto de Medida'!D317</f>
        <v>2533.4792351999999</v>
      </c>
      <c r="D317" s="9">
        <f ca="1">IF($I$13="SI",B317,'Energía Transada'!B317*'Energía Transada'!$I$15)</f>
        <v>1221.131196759</v>
      </c>
      <c r="E317" s="20">
        <f ca="1">IF($I$13="SI",'Energía Transada'!C317*'Energía Transada'!$I$16,0)</f>
        <v>37.947091441857836</v>
      </c>
    </row>
    <row r="318" spans="1:5" x14ac:dyDescent="0.2">
      <c r="A318" s="8">
        <v>309</v>
      </c>
      <c r="B318" s="9">
        <f>$J$3*'Punto de Medida'!C318</f>
        <v>782.47654948679985</v>
      </c>
      <c r="C318" s="20">
        <f>$J$4*'Punto de Medida'!D318</f>
        <v>2710.2578880000005</v>
      </c>
      <c r="D318" s="9">
        <f ca="1">IF($I$13="SI",B318,'Energía Transada'!B318*'Energía Transada'!$I$15)</f>
        <v>782.47654948679985</v>
      </c>
      <c r="E318" s="20">
        <f ca="1">IF($I$13="SI",'Energía Transada'!C318*'Energía Transada'!$I$16,0)</f>
        <v>40.594926722907807</v>
      </c>
    </row>
    <row r="319" spans="1:5" x14ac:dyDescent="0.2">
      <c r="A319" s="8">
        <v>310</v>
      </c>
      <c r="B319" s="9">
        <f>$J$3*'Punto de Medida'!C319</f>
        <v>718.38395024339991</v>
      </c>
      <c r="C319" s="20">
        <f>$J$4*'Punto de Medida'!D319</f>
        <v>2733.9583104000003</v>
      </c>
      <c r="D319" s="9">
        <f ca="1">IF($I$13="SI",B319,'Energía Transada'!B319*'Energía Transada'!$I$15)</f>
        <v>718.38395024339991</v>
      </c>
      <c r="E319" s="20">
        <f ca="1">IF($I$13="SI",'Energía Transada'!C319*'Energía Transada'!$I$16,0)</f>
        <v>40.949917631665912</v>
      </c>
    </row>
    <row r="320" spans="1:5" x14ac:dyDescent="0.2">
      <c r="A320" s="8">
        <v>311</v>
      </c>
      <c r="B320" s="9">
        <f>$J$3*'Punto de Medida'!C320</f>
        <v>1084.6205697</v>
      </c>
      <c r="C320" s="20">
        <f>$J$4*'Punto de Medida'!D320</f>
        <v>2104.2815712000001</v>
      </c>
      <c r="D320" s="9">
        <f ca="1">IF($I$13="SI",B320,'Energía Transada'!B320*'Energía Transada'!$I$15)</f>
        <v>1084.6205697</v>
      </c>
      <c r="E320" s="20">
        <f ca="1">IF($I$13="SI",'Energía Transada'!C320*'Energía Transada'!$I$16,0)</f>
        <v>31.518460499811042</v>
      </c>
    </row>
    <row r="321" spans="1:5" x14ac:dyDescent="0.2">
      <c r="A321" s="8">
        <v>312</v>
      </c>
      <c r="B321" s="9">
        <f>$J$3*'Punto de Medida'!C321</f>
        <v>1126.4034089999998</v>
      </c>
      <c r="C321" s="20">
        <f>$J$4*'Punto de Medida'!D321</f>
        <v>2179.4182943999999</v>
      </c>
      <c r="D321" s="9">
        <f ca="1">IF($I$13="SI",B321,'Energía Transada'!B321*'Energía Transada'!$I$15)</f>
        <v>1126.4034089999998</v>
      </c>
      <c r="E321" s="20">
        <f ca="1">IF($I$13="SI",'Energía Transada'!C321*'Energía Transada'!$I$16,0)</f>
        <v>32.643877304613419</v>
      </c>
    </row>
    <row r="322" spans="1:5" x14ac:dyDescent="0.2">
      <c r="A322" s="8">
        <v>313</v>
      </c>
      <c r="B322" s="9">
        <f>$J$3*'Punto de Medida'!C322</f>
        <v>1098.9507509999999</v>
      </c>
      <c r="C322" s="20">
        <f>$J$4*'Punto de Medida'!D322</f>
        <v>2112.4832832000002</v>
      </c>
      <c r="D322" s="9">
        <f ca="1">IF($I$13="SI",B322,'Energía Transada'!B322*'Energía Transada'!$I$15)</f>
        <v>1098.9507509999999</v>
      </c>
      <c r="E322" s="20">
        <f ca="1">IF($I$13="SI",'Energía Transada'!C322*'Energía Transada'!$I$16,0)</f>
        <v>31.641307812281401</v>
      </c>
    </row>
    <row r="323" spans="1:5" x14ac:dyDescent="0.2">
      <c r="A323" s="8">
        <v>314</v>
      </c>
      <c r="B323" s="9">
        <f>$J$3*'Punto de Medida'!C323</f>
        <v>985.40396989859994</v>
      </c>
      <c r="C323" s="20">
        <f>$J$4*'Punto de Medida'!D323</f>
        <v>2098.8053952000005</v>
      </c>
      <c r="D323" s="9">
        <f ca="1">IF($I$13="SI",B323,'Energía Transada'!B323*'Energía Transada'!$I$15)</f>
        <v>985.40396989859994</v>
      </c>
      <c r="E323" s="20">
        <f ca="1">IF($I$13="SI",'Energía Transada'!C323*'Energía Transada'!$I$16,0)</f>
        <v>31.436436953481365</v>
      </c>
    </row>
    <row r="324" spans="1:5" x14ac:dyDescent="0.2">
      <c r="A324" s="8">
        <v>315</v>
      </c>
      <c r="B324" s="9">
        <f>$J$3*'Punto de Medida'!C324</f>
        <v>851.99054259539992</v>
      </c>
      <c r="C324" s="20">
        <f>$J$4*'Punto de Medida'!D324</f>
        <v>2061.5955936000005</v>
      </c>
      <c r="D324" s="9">
        <f ca="1">IF($I$13="SI",B324,'Energía Transada'!B324*'Energía Transada'!$I$15)</f>
        <v>851.99054259539992</v>
      </c>
      <c r="E324" s="20">
        <f ca="1">IF($I$13="SI",'Energía Transada'!C324*'Energía Transada'!$I$16,0)</f>
        <v>30.879099153261691</v>
      </c>
    </row>
    <row r="325" spans="1:5" x14ac:dyDescent="0.2">
      <c r="A325" s="8">
        <v>316</v>
      </c>
      <c r="B325" s="9">
        <f>$J$3*'Punto de Medida'!C325</f>
        <v>838.31841938219986</v>
      </c>
      <c r="C325" s="20">
        <f>$J$4*'Punto de Medida'!D325</f>
        <v>1762.3775615999998</v>
      </c>
      <c r="D325" s="9">
        <f ca="1">IF($I$13="SI",B325,'Energía Transada'!B325*'Energía Transada'!$I$15)</f>
        <v>838.31841938219986</v>
      </c>
      <c r="E325" s="20">
        <f ca="1">IF($I$13="SI",'Energía Transada'!C325*'Energía Transada'!$I$16,0)</f>
        <v>26.397335946522634</v>
      </c>
    </row>
    <row r="326" spans="1:5" x14ac:dyDescent="0.2">
      <c r="A326" s="8">
        <v>317</v>
      </c>
      <c r="B326" s="9">
        <f>$J$3*'Punto de Medida'!C326</f>
        <v>876.58764139439984</v>
      </c>
      <c r="C326" s="20">
        <f>$J$4*'Punto de Medida'!D326</f>
        <v>1374.1587360000003</v>
      </c>
      <c r="D326" s="9">
        <f ca="1">IF($I$13="SI",B326,'Energía Transada'!B326*'Energía Transada'!$I$15)</f>
        <v>876.58764139439984</v>
      </c>
      <c r="E326" s="20">
        <f ca="1">IF($I$13="SI",'Energía Transada'!C326*'Energía Transada'!$I$16,0)</f>
        <v>20.582496389201033</v>
      </c>
    </row>
    <row r="327" spans="1:5" x14ac:dyDescent="0.2">
      <c r="A327" s="8">
        <v>318</v>
      </c>
      <c r="B327" s="9">
        <f>$J$3*'Punto de Medida'!C327</f>
        <v>553.76876684609988</v>
      </c>
      <c r="C327" s="20">
        <f>$J$4*'Punto de Medida'!D327</f>
        <v>914.89119359999995</v>
      </c>
      <c r="D327" s="9">
        <f ca="1">IF($I$13="SI",B327,'Energía Transada'!B327*'Energía Transada'!$I$15)</f>
        <v>553.76876684609988</v>
      </c>
      <c r="E327" s="20">
        <f ca="1">IF($I$13="SI",'Energía Transada'!C327*'Energía Transada'!$I$16,0)</f>
        <v>13.703471218760143</v>
      </c>
    </row>
    <row r="328" spans="1:5" x14ac:dyDescent="0.2">
      <c r="A328" s="8">
        <v>319</v>
      </c>
      <c r="B328" s="9">
        <f>$J$3*'Punto de Medida'!C328</f>
        <v>117.85745863499999</v>
      </c>
      <c r="C328" s="20">
        <f>$J$4*'Punto de Medida'!D328</f>
        <v>727.12286400000005</v>
      </c>
      <c r="D328" s="9">
        <f ca="1">IF($I$13="SI",B328,'Energía Transada'!B328*'Energía Transada'!$I$15)</f>
        <v>117.85745863499999</v>
      </c>
      <c r="E328" s="20">
        <f ca="1">IF($I$13="SI",'Energía Transada'!C328*'Energía Transada'!$I$16,0)</f>
        <v>10.891029784775542</v>
      </c>
    </row>
    <row r="329" spans="1:5" x14ac:dyDescent="0.2">
      <c r="A329" s="8">
        <v>320</v>
      </c>
      <c r="B329" s="9">
        <f>$J$3*'Punto de Medida'!C329</f>
        <v>113.69344210499999</v>
      </c>
      <c r="C329" s="20">
        <f>$J$4*'Punto de Medida'!D329</f>
        <v>1055.9400384</v>
      </c>
      <c r="D329" s="9">
        <f ca="1">IF($I$13="SI",B329,'Energía Transada'!B329*'Energía Transada'!$I$15)</f>
        <v>113.69344210499999</v>
      </c>
      <c r="E329" s="20">
        <f ca="1">IF($I$13="SI",'Energía Transada'!C329*'Energía Transada'!$I$16,0)</f>
        <v>15.816136417285634</v>
      </c>
    </row>
    <row r="330" spans="1:5" x14ac:dyDescent="0.2">
      <c r="A330" s="8">
        <v>321</v>
      </c>
      <c r="B330" s="9">
        <f>$J$3*'Punto de Medida'!C330</f>
        <v>72.545598729899993</v>
      </c>
      <c r="C330" s="20">
        <f>$J$4*'Punto de Medida'!D330</f>
        <v>396.93374400000005</v>
      </c>
      <c r="D330" s="9">
        <f ca="1">IF($I$13="SI",B330,'Energía Transada'!B330*'Energía Transada'!$I$15)</f>
        <v>72.545598729899993</v>
      </c>
      <c r="E330" s="20">
        <f ca="1">IF($I$13="SI",'Energía Transada'!C330*'Energía Transada'!$I$16,0)</f>
        <v>5.9453738047858584</v>
      </c>
    </row>
    <row r="331" spans="1:5" x14ac:dyDescent="0.2">
      <c r="A331" s="8">
        <v>322</v>
      </c>
      <c r="B331" s="9">
        <f>$J$3*'Punto de Medida'!C331</f>
        <v>6.8069503278000001</v>
      </c>
      <c r="C331" s="20">
        <f>$J$4*'Punto de Medida'!D331</f>
        <v>20.157136224000002</v>
      </c>
      <c r="D331" s="9">
        <f ca="1">IF($I$13="SI",B331,'Energía Transada'!B331*'Energía Transada'!$I$15)</f>
        <v>6.8069503278000001</v>
      </c>
      <c r="E331" s="20">
        <f ca="1">IF($I$13="SI",'Energía Transada'!C331*'Energía Transada'!$I$16,0)</f>
        <v>0.3019186740789408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4.8087613313999995</v>
      </c>
      <c r="C336" s="20">
        <f>$J$4*'Punto de Medida'!D336</f>
        <v>3.4917120000000001E-3</v>
      </c>
      <c r="D336" s="9">
        <f ca="1">IF($I$13="SI",B336,'Energía Transada'!B336*'Energía Transada'!$I$15)</f>
        <v>4.8087613313999995</v>
      </c>
      <c r="E336" s="20">
        <f ca="1">IF($I$13="SI",'Energía Transada'!C336*'Energía Transada'!$I$16,0)</f>
        <v>5.2299743653581736E-5</v>
      </c>
    </row>
    <row r="337" spans="1:5" x14ac:dyDescent="0.2">
      <c r="A337" s="8">
        <v>328</v>
      </c>
      <c r="B337" s="9">
        <f>$J$3*'Punto de Medida'!C337</f>
        <v>48.029698358700003</v>
      </c>
      <c r="C337" s="20">
        <f>$J$4*'Punto de Medida'!D337</f>
        <v>2.9385879360000002</v>
      </c>
      <c r="D337" s="9">
        <f ca="1">IF($I$13="SI",B337,'Energía Transada'!B337*'Energía Transada'!$I$15)</f>
        <v>48.029698358700003</v>
      </c>
      <c r="E337" s="20">
        <f ca="1">IF($I$13="SI",'Energía Transada'!C337*'Energía Transada'!$I$16,0)</f>
        <v>4.4014911812975371E-2</v>
      </c>
    </row>
    <row r="338" spans="1:5" x14ac:dyDescent="0.2">
      <c r="A338" s="8">
        <v>329</v>
      </c>
      <c r="B338" s="9">
        <f>$J$3*'Punto de Medida'!C338</f>
        <v>177.69839059560002</v>
      </c>
      <c r="C338" s="20">
        <f>$J$4*'Punto de Medida'!D338</f>
        <v>16.893109536000001</v>
      </c>
      <c r="D338" s="9">
        <f ca="1">IF($I$13="SI",B338,'Energía Transada'!B338*'Energía Transada'!$I$15)</f>
        <v>177.69839059560002</v>
      </c>
      <c r="E338" s="20">
        <f ca="1">IF($I$13="SI",'Energía Transada'!C338*'Energía Transada'!$I$16,0)</f>
        <v>0.25302925849688551</v>
      </c>
    </row>
    <row r="339" spans="1:5" x14ac:dyDescent="0.2">
      <c r="A339" s="8">
        <v>330</v>
      </c>
      <c r="B339" s="9">
        <f>$J$3*'Punto de Medida'!C339</f>
        <v>225.46653618089999</v>
      </c>
      <c r="C339" s="20">
        <f>$J$4*'Punto de Medida'!D339</f>
        <v>0.28195334399999999</v>
      </c>
      <c r="D339" s="9">
        <f ca="1">IF($I$13="SI",B339,'Energía Transada'!B339*'Energía Transada'!$I$15)</f>
        <v>225.46653618089999</v>
      </c>
      <c r="E339" s="20">
        <f ca="1">IF($I$13="SI",'Energía Transada'!C339*'Energía Transada'!$I$16,0)</f>
        <v>4.2231683522209584E-3</v>
      </c>
    </row>
    <row r="340" spans="1:5" x14ac:dyDescent="0.2">
      <c r="A340" s="8">
        <v>331</v>
      </c>
      <c r="B340" s="9">
        <f>$J$3*'Punto de Medida'!C340</f>
        <v>360.509321349</v>
      </c>
      <c r="C340" s="20">
        <f>$J$4*'Punto de Medida'!D340</f>
        <v>32.505653568</v>
      </c>
      <c r="D340" s="9">
        <f ca="1">IF($I$13="SI",B340,'Energía Transada'!B340*'Energía Transada'!$I$15)</f>
        <v>360.509321349</v>
      </c>
      <c r="E340" s="20">
        <f ca="1">IF($I$13="SI",'Energía Transada'!C340*'Energía Transada'!$I$16,0)</f>
        <v>0.48687788365665163</v>
      </c>
    </row>
    <row r="341" spans="1:5" x14ac:dyDescent="0.2">
      <c r="A341" s="8">
        <v>332</v>
      </c>
      <c r="B341" s="9">
        <f>$J$3*'Punto de Medida'!C341</f>
        <v>657.40118861489998</v>
      </c>
      <c r="C341" s="20">
        <f>$J$4*'Punto de Medida'!D341</f>
        <v>446.93369913600003</v>
      </c>
      <c r="D341" s="9">
        <f ca="1">IF($I$13="SI",B341,'Energía Transada'!B341*'Energía Transada'!$I$15)</f>
        <v>657.40118861489998</v>
      </c>
      <c r="E341" s="20">
        <f ca="1">IF($I$13="SI",'Energía Transada'!C341*'Energía Transada'!$I$16,0)</f>
        <v>6.6942857529371915</v>
      </c>
    </row>
    <row r="342" spans="1:5" x14ac:dyDescent="0.2">
      <c r="A342" s="8">
        <v>333</v>
      </c>
      <c r="B342" s="9">
        <f>$J$3*'Punto de Medida'!C342</f>
        <v>615.47768860619999</v>
      </c>
      <c r="C342" s="20">
        <f>$J$4*'Punto de Medida'!D342</f>
        <v>763.85845439999991</v>
      </c>
      <c r="D342" s="9">
        <f ca="1">IF($I$13="SI",B342,'Energía Transada'!B342*'Energía Transada'!$I$15)</f>
        <v>615.47768860619999</v>
      </c>
      <c r="E342" s="20">
        <f ca="1">IF($I$13="SI",'Energía Transada'!C342*'Energía Transada'!$I$16,0)</f>
        <v>11.44126472994942</v>
      </c>
    </row>
    <row r="343" spans="1:5" x14ac:dyDescent="0.2">
      <c r="A343" s="8">
        <v>334</v>
      </c>
      <c r="B343" s="9">
        <f>$J$3*'Punto de Medida'!C343</f>
        <v>51.665055412799987</v>
      </c>
      <c r="C343" s="20">
        <f>$J$4*'Punto de Medida'!D343</f>
        <v>544.10875199999998</v>
      </c>
      <c r="D343" s="9">
        <f ca="1">IF($I$13="SI",B343,'Energía Transada'!B343*'Energía Transada'!$I$15)</f>
        <v>51.665055412799987</v>
      </c>
      <c r="E343" s="20">
        <f ca="1">IF($I$13="SI",'Energía Transada'!C343*'Energía Transada'!$I$16,0)</f>
        <v>8.1497982219811593</v>
      </c>
    </row>
    <row r="344" spans="1:5" x14ac:dyDescent="0.2">
      <c r="A344" s="8">
        <v>335</v>
      </c>
      <c r="B344" s="9">
        <f>$J$3*'Punto de Medida'!C344</f>
        <v>3.0519334431000003</v>
      </c>
      <c r="C344" s="20">
        <f>$J$4*'Punto de Medida'!D344</f>
        <v>410.55766915200002</v>
      </c>
      <c r="D344" s="9">
        <f ca="1">IF($I$13="SI",B344,'Energía Transada'!B344*'Energía Transada'!$I$15)</f>
        <v>3.0519334431000003</v>
      </c>
      <c r="E344" s="20">
        <f ca="1">IF($I$13="SI",'Energía Transada'!C344*'Energía Transada'!$I$16,0)</f>
        <v>6.149436394428184</v>
      </c>
    </row>
    <row r="345" spans="1:5" x14ac:dyDescent="0.2">
      <c r="A345" s="8">
        <v>336</v>
      </c>
      <c r="B345" s="9">
        <f>$J$3*'Punto de Medida'!C345</f>
        <v>8.0339841974999988</v>
      </c>
      <c r="C345" s="20">
        <f>$J$4*'Punto de Medida'!D345</f>
        <v>288.94675776000003</v>
      </c>
      <c r="D345" s="9">
        <f ca="1">IF($I$13="SI",B345,'Energía Transada'!B345*'Energía Transada'!$I$15)</f>
        <v>8.0339841974999988</v>
      </c>
      <c r="E345" s="20">
        <f ca="1">IF($I$13="SI",'Energía Transada'!C345*'Energía Transada'!$I$16,0)</f>
        <v>4.3279174686748449</v>
      </c>
    </row>
    <row r="346" spans="1:5" x14ac:dyDescent="0.2">
      <c r="A346" s="8">
        <v>337</v>
      </c>
      <c r="B346" s="9">
        <f>$J$3*'Punto de Medida'!C346</f>
        <v>169.67943542130001</v>
      </c>
      <c r="C346" s="20">
        <f>$J$4*'Punto de Medida'!D346</f>
        <v>701.43246720000002</v>
      </c>
      <c r="D346" s="9">
        <f ca="1">IF($I$13="SI",B346,'Energía Transada'!B346*'Energía Transada'!$I$15)</f>
        <v>169.67943542130001</v>
      </c>
      <c r="E346" s="20">
        <f ca="1">IF($I$13="SI",'Energía Transada'!C346*'Energía Transada'!$I$16,0)</f>
        <v>10.506232537179292</v>
      </c>
    </row>
    <row r="347" spans="1:5" x14ac:dyDescent="0.2">
      <c r="A347" s="8">
        <v>338</v>
      </c>
      <c r="B347" s="9">
        <f>$J$3*'Punto de Medida'!C347</f>
        <v>681.4108045854</v>
      </c>
      <c r="C347" s="20">
        <f>$J$4*'Punto de Medida'!D347</f>
        <v>713.62452480000002</v>
      </c>
      <c r="D347" s="9">
        <f ca="1">IF($I$13="SI",B347,'Energía Transada'!B347*'Energía Transada'!$I$15)</f>
        <v>681.4108045854</v>
      </c>
      <c r="E347" s="20">
        <f ca="1">IF($I$13="SI",'Energía Transada'!C347*'Energía Transada'!$I$16,0)</f>
        <v>10.688848253220506</v>
      </c>
    </row>
    <row r="348" spans="1:5" x14ac:dyDescent="0.2">
      <c r="A348" s="8">
        <v>339</v>
      </c>
      <c r="B348" s="9">
        <f>$J$3*'Punto de Medida'!C348</f>
        <v>917.48502167640004</v>
      </c>
      <c r="C348" s="20">
        <f>$J$4*'Punto de Medida'!D348</f>
        <v>402.32967408000002</v>
      </c>
      <c r="D348" s="9">
        <f ca="1">IF($I$13="SI",B348,'Energía Transada'!B348*'Energía Transada'!$I$15)</f>
        <v>917.48502167640004</v>
      </c>
      <c r="E348" s="20">
        <f ca="1">IF($I$13="SI",'Energía Transada'!C348*'Energía Transada'!$I$16,0)</f>
        <v>6.026195407471489</v>
      </c>
    </row>
    <row r="349" spans="1:5" x14ac:dyDescent="0.2">
      <c r="A349" s="8">
        <v>340</v>
      </c>
      <c r="B349" s="9">
        <f>$J$3*'Punto de Medida'!C349</f>
        <v>497.08263118709993</v>
      </c>
      <c r="C349" s="20">
        <f>$J$4*'Punto de Medida'!D349</f>
        <v>113.53151145599998</v>
      </c>
      <c r="D349" s="9">
        <f ca="1">IF($I$13="SI",B349,'Energía Transada'!B349*'Energía Transada'!$I$15)</f>
        <v>497.08263118709993</v>
      </c>
      <c r="E349" s="20">
        <f ca="1">IF($I$13="SI",'Energía Transada'!C349*'Energía Transada'!$I$16,0)</f>
        <v>1.7005036342494675</v>
      </c>
    </row>
    <row r="350" spans="1:5" x14ac:dyDescent="0.2">
      <c r="A350" s="8">
        <v>341</v>
      </c>
      <c r="B350" s="9">
        <f>$J$3*'Punto de Medida'!C350</f>
        <v>98.983530256799995</v>
      </c>
      <c r="C350" s="20">
        <f>$J$4*'Punto de Medida'!D350</f>
        <v>2.8421922240000002</v>
      </c>
      <c r="D350" s="9">
        <f ca="1">IF($I$13="SI",B350,'Energía Transada'!B350*'Energía Transada'!$I$15)</f>
        <v>98.983530256799995</v>
      </c>
      <c r="E350" s="20">
        <f ca="1">IF($I$13="SI",'Energía Transada'!C350*'Energía Transada'!$I$16,0)</f>
        <v>4.257107250810014E-2</v>
      </c>
    </row>
    <row r="351" spans="1:5" x14ac:dyDescent="0.2">
      <c r="A351" s="8">
        <v>342</v>
      </c>
      <c r="B351" s="9">
        <f>$J$3*'Punto de Medida'!C351</f>
        <v>17.620519773899996</v>
      </c>
      <c r="C351" s="20">
        <f>$J$4*'Punto de Medida'!D351</f>
        <v>0</v>
      </c>
      <c r="D351" s="9">
        <f ca="1">IF($I$13="SI",B351,'Energía Transada'!B351*'Energía Transada'!$I$15)</f>
        <v>17.620519773899996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0</v>
      </c>
      <c r="C352" s="20">
        <f>$J$4*'Punto de Medida'!D352</f>
        <v>0</v>
      </c>
      <c r="D352" s="9">
        <f ca="1">IF($I$13="SI",B352,'Energía Transada'!B352*'Energía Transada'!$I$15)</f>
        <v>0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6.3949709999999997E-4</v>
      </c>
      <c r="C353" s="20">
        <f>$J$4*'Punto de Medida'!D353</f>
        <v>0</v>
      </c>
      <c r="D353" s="9">
        <f ca="1">IF($I$13="SI",B353,'Energía Transada'!B353*'Energía Transada'!$I$15)</f>
        <v>6.3949709999999997E-4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8.8262487360000002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0.13220178133693439</v>
      </c>
    </row>
    <row r="355" spans="1:5" x14ac:dyDescent="0.2">
      <c r="A355" s="8">
        <v>346</v>
      </c>
      <c r="B355" s="9">
        <f>$J$3*'Punto de Medida'!C355</f>
        <v>0</v>
      </c>
      <c r="C355" s="20">
        <f>$J$4*'Punto de Medida'!D355</f>
        <v>8.4695277120000014</v>
      </c>
      <c r="D355" s="9">
        <f ca="1">IF($I$13="SI",B355,'Energía Transada'!B355*'Energía Transada'!$I$15)</f>
        <v>0</v>
      </c>
      <c r="E355" s="20">
        <f ca="1">IF($I$13="SI",'Energía Transada'!C355*'Energía Transada'!$I$16,0)</f>
        <v>0.12685872380210816</v>
      </c>
    </row>
    <row r="356" spans="1:5" x14ac:dyDescent="0.2">
      <c r="A356" s="8">
        <v>347</v>
      </c>
      <c r="B356" s="9">
        <f>$J$3*'Punto de Medida'!C356</f>
        <v>0.31758976440000003</v>
      </c>
      <c r="C356" s="20">
        <f>$J$4*'Punto de Medida'!D356</f>
        <v>27.221515488000001</v>
      </c>
      <c r="D356" s="9">
        <f ca="1">IF($I$13="SI",B356,'Energía Transada'!B356*'Energía Transada'!$I$15)</f>
        <v>0.31758976440000003</v>
      </c>
      <c r="E356" s="20">
        <f ca="1">IF($I$13="SI",'Energía Transada'!C356*'Energía Transada'!$I$16,0)</f>
        <v>0.40773072976362451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7.8648959999999997E-3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1.1780239740908767E-4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0.1035956862</v>
      </c>
      <c r="C362" s="20">
        <f>$J$4*'Punto de Medida'!D362</f>
        <v>0</v>
      </c>
      <c r="D362" s="9">
        <f ca="1">IF($I$13="SI",B362,'Energía Transada'!B362*'Energía Transada'!$I$15)</f>
        <v>0.1035956862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1.997515395</v>
      </c>
      <c r="C363" s="20">
        <f>$J$4*'Punto de Medida'!D363</f>
        <v>0</v>
      </c>
      <c r="D363" s="9">
        <f ca="1">IF($I$13="SI",B363,'Energía Transada'!B363*'Energía Transada'!$I$15)</f>
        <v>1.997515395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97.320559890599981</v>
      </c>
      <c r="C364" s="20">
        <f>$J$4*'Punto de Medida'!D364</f>
        <v>0</v>
      </c>
      <c r="D364" s="9">
        <f ca="1">IF($I$13="SI",B364,'Energía Transada'!B364*'Energía Transada'!$I$15)</f>
        <v>97.320559890599981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487.49638043729999</v>
      </c>
      <c r="C365" s="20">
        <f>$J$4*'Punto de Medida'!D365</f>
        <v>0</v>
      </c>
      <c r="D365" s="9">
        <f ca="1">IF($I$13="SI",B365,'Energía Transada'!B365*'Energía Transada'!$I$15)</f>
        <v>487.49638043729999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510.21494236799992</v>
      </c>
      <c r="C366" s="20">
        <f>$J$4*'Punto de Medida'!D366</f>
        <v>3.9249888000000004E-2</v>
      </c>
      <c r="D366" s="9">
        <f ca="1">IF($I$13="SI",B366,'Energía Transada'!B366*'Energía Transada'!$I$15)</f>
        <v>510.21494236799992</v>
      </c>
      <c r="E366" s="20">
        <f ca="1">IF($I$13="SI",'Energía Transada'!C366*'Energía Transada'!$I$16,0)</f>
        <v>5.8789472924221527E-4</v>
      </c>
    </row>
    <row r="367" spans="1:5" x14ac:dyDescent="0.2">
      <c r="A367" s="8">
        <v>358</v>
      </c>
      <c r="B367" s="9">
        <f>$J$3*'Punto de Medida'!C367</f>
        <v>533.32494778979992</v>
      </c>
      <c r="C367" s="20">
        <f>$J$4*'Punto de Medida'!D367</f>
        <v>3.5715551040000002</v>
      </c>
      <c r="D367" s="9">
        <f ca="1">IF($I$13="SI",B367,'Energía Transada'!B367*'Energía Transada'!$I$15)</f>
        <v>533.32494778979992</v>
      </c>
      <c r="E367" s="20">
        <f ca="1">IF($I$13="SI",'Energía Transada'!C367*'Energía Transada'!$I$16,0)</f>
        <v>5.34956538179098E-2</v>
      </c>
    </row>
    <row r="368" spans="1:5" x14ac:dyDescent="0.2">
      <c r="A368" s="8">
        <v>359</v>
      </c>
      <c r="B368" s="9">
        <f>$J$3*'Punto de Medida'!C368</f>
        <v>409.11564324359995</v>
      </c>
      <c r="C368" s="20">
        <f>$J$4*'Punto de Medida'!D368</f>
        <v>96.992832576000012</v>
      </c>
      <c r="D368" s="9">
        <f ca="1">IF($I$13="SI",B368,'Energía Transada'!B368*'Energía Transada'!$I$15)</f>
        <v>409.11564324359995</v>
      </c>
      <c r="E368" s="20">
        <f ca="1">IF($I$13="SI",'Energía Transada'!C368*'Energía Transada'!$I$16,0)</f>
        <v>1.4527831275774097</v>
      </c>
    </row>
    <row r="369" spans="1:5" x14ac:dyDescent="0.2">
      <c r="A369" s="8">
        <v>360</v>
      </c>
      <c r="B369" s="9">
        <f>$J$3*'Punto de Medida'!C369</f>
        <v>368.53142416769998</v>
      </c>
      <c r="C369" s="20">
        <f>$J$4*'Punto de Medida'!D369</f>
        <v>267.64100985599998</v>
      </c>
      <c r="D369" s="9">
        <f ca="1">IF($I$13="SI",B369,'Energía Transada'!B369*'Energía Transada'!$I$15)</f>
        <v>368.53142416769998</v>
      </c>
      <c r="E369" s="20">
        <f ca="1">IF($I$13="SI",'Energía Transada'!C369*'Energía Transada'!$I$16,0)</f>
        <v>4.0087945989401597</v>
      </c>
    </row>
    <row r="370" spans="1:5" x14ac:dyDescent="0.2">
      <c r="A370" s="8">
        <v>361</v>
      </c>
      <c r="B370" s="9">
        <f>$J$3*'Punto de Medida'!C370</f>
        <v>246.97471434509998</v>
      </c>
      <c r="C370" s="20">
        <f>$J$4*'Punto de Medida'!D370</f>
        <v>275.83475385600002</v>
      </c>
      <c r="D370" s="9">
        <f ca="1">IF($I$13="SI",B370,'Energía Transada'!B370*'Energía Transada'!$I$15)</f>
        <v>246.97471434509998</v>
      </c>
      <c r="E370" s="20">
        <f ca="1">IF($I$13="SI",'Energía Transada'!C370*'Energía Transada'!$I$16,0)</f>
        <v>4.1315225646953753</v>
      </c>
    </row>
    <row r="371" spans="1:5" x14ac:dyDescent="0.2">
      <c r="A371" s="8">
        <v>362</v>
      </c>
      <c r="B371" s="9">
        <f>$J$3*'Punto de Medida'!C371</f>
        <v>628.33872804659995</v>
      </c>
      <c r="C371" s="20">
        <f>$J$4*'Punto de Medida'!D371</f>
        <v>544.30425600000001</v>
      </c>
      <c r="D371" s="9">
        <f ca="1">IF($I$13="SI",B371,'Energía Transada'!B371*'Energía Transada'!$I$15)</f>
        <v>628.33872804659995</v>
      </c>
      <c r="E371" s="20">
        <f ca="1">IF($I$13="SI",'Energía Transada'!C371*'Energía Transada'!$I$16,0)</f>
        <v>8.1527265302388994</v>
      </c>
    </row>
    <row r="372" spans="1:5" x14ac:dyDescent="0.2">
      <c r="A372" s="8">
        <v>363</v>
      </c>
      <c r="B372" s="9">
        <f>$J$3*'Punto de Medida'!C372</f>
        <v>617.78456718749999</v>
      </c>
      <c r="C372" s="20">
        <f>$J$4*'Punto de Medida'!D372</f>
        <v>1118.7680639999999</v>
      </c>
      <c r="D372" s="9">
        <f ca="1">IF($I$13="SI",B372,'Energía Transada'!B372*'Energía Transada'!$I$15)</f>
        <v>617.78456718749999</v>
      </c>
      <c r="E372" s="20">
        <f ca="1">IF($I$13="SI",'Energía Transada'!C372*'Energía Transada'!$I$16,0)</f>
        <v>16.757190442686543</v>
      </c>
    </row>
    <row r="373" spans="1:5" x14ac:dyDescent="0.2">
      <c r="A373" s="8">
        <v>364</v>
      </c>
      <c r="B373" s="9">
        <f>$J$3*'Punto de Medida'!C373</f>
        <v>827.35194661319997</v>
      </c>
      <c r="C373" s="20">
        <f>$J$4*'Punto de Medida'!D373</f>
        <v>987.13351680000017</v>
      </c>
      <c r="D373" s="9">
        <f ca="1">IF($I$13="SI",B373,'Energía Transada'!B373*'Energía Transada'!$I$15)</f>
        <v>827.35194661319997</v>
      </c>
      <c r="E373" s="20">
        <f ca="1">IF($I$13="SI",'Energía Transada'!C373*'Energía Transada'!$I$16,0)</f>
        <v>14.785534969808113</v>
      </c>
    </row>
    <row r="374" spans="1:5" x14ac:dyDescent="0.2">
      <c r="A374" s="8">
        <v>365</v>
      </c>
      <c r="B374" s="9">
        <f>$J$3*'Punto de Medida'!C374</f>
        <v>1022.2778618999999</v>
      </c>
      <c r="C374" s="20">
        <f>$J$4*'Punto de Medida'!D374</f>
        <v>1083.8412384000001</v>
      </c>
      <c r="D374" s="9">
        <f ca="1">IF($I$13="SI",B374,'Energía Transada'!B374*'Energía Transada'!$I$15)</f>
        <v>1022.2778618999999</v>
      </c>
      <c r="E374" s="20">
        <f ca="1">IF($I$13="SI",'Energía Transada'!C374*'Energía Transada'!$I$16,0)</f>
        <v>16.234047633224208</v>
      </c>
    </row>
    <row r="375" spans="1:5" x14ac:dyDescent="0.2">
      <c r="A375" s="8">
        <v>366</v>
      </c>
      <c r="B375" s="9">
        <f>$J$3*'Punto de Medida'!C375</f>
        <v>845.98638239130003</v>
      </c>
      <c r="C375" s="20">
        <f>$J$4*'Punto de Medida'!D375</f>
        <v>1518.7056288000001</v>
      </c>
      <c r="D375" s="9">
        <f ca="1">IF($I$13="SI",B375,'Energía Transada'!B375*'Energía Transada'!$I$15)</f>
        <v>845.98638239130003</v>
      </c>
      <c r="E375" s="20">
        <f ca="1">IF($I$13="SI",'Energía Transada'!C375*'Energía Transada'!$I$16,0)</f>
        <v>22.747556233587325</v>
      </c>
    </row>
    <row r="376" spans="1:5" x14ac:dyDescent="0.2">
      <c r="A376" s="8">
        <v>367</v>
      </c>
      <c r="B376" s="9">
        <f>$J$3*'Punto de Medida'!C376</f>
        <v>588.79559048369993</v>
      </c>
      <c r="C376" s="20">
        <f>$J$4*'Punto de Medida'!D376</f>
        <v>1082.6542271999999</v>
      </c>
      <c r="D376" s="9">
        <f ca="1">IF($I$13="SI",B376,'Energía Transada'!B376*'Energía Transada'!$I$15)</f>
        <v>588.79559048369993</v>
      </c>
      <c r="E376" s="20">
        <f ca="1">IF($I$13="SI",'Energía Transada'!C376*'Energía Transada'!$I$16,0)</f>
        <v>16.216268279865758</v>
      </c>
    </row>
    <row r="377" spans="1:5" x14ac:dyDescent="0.2">
      <c r="A377" s="8">
        <v>368</v>
      </c>
      <c r="B377" s="9">
        <f>$J$3*'Punto de Medida'!C377</f>
        <v>557.6203466316</v>
      </c>
      <c r="C377" s="20">
        <f>$J$4*'Punto de Medida'!D377</f>
        <v>909.04847999999993</v>
      </c>
      <c r="D377" s="9">
        <f ca="1">IF($I$13="SI",B377,'Energía Transada'!B377*'Energía Transada'!$I$15)</f>
        <v>557.6203466316</v>
      </c>
      <c r="E377" s="20">
        <f ca="1">IF($I$13="SI",'Energía Transada'!C377*'Energía Transada'!$I$16,0)</f>
        <v>13.615957579742579</v>
      </c>
    </row>
    <row r="378" spans="1:5" x14ac:dyDescent="0.2">
      <c r="A378" s="8">
        <v>369</v>
      </c>
      <c r="B378" s="9">
        <f>$J$3*'Punto de Medida'!C378</f>
        <v>449.88087569099997</v>
      </c>
      <c r="C378" s="20">
        <f>$J$4*'Punto de Medida'!D378</f>
        <v>1093.9817375999999</v>
      </c>
      <c r="D378" s="9">
        <f ca="1">IF($I$13="SI",B378,'Energía Transada'!B378*'Energía Transada'!$I$15)</f>
        <v>449.88087569099997</v>
      </c>
      <c r="E378" s="20">
        <f ca="1">IF($I$13="SI",'Energía Transada'!C378*'Energía Transada'!$I$16,0)</f>
        <v>16.385934589731317</v>
      </c>
    </row>
    <row r="379" spans="1:5" x14ac:dyDescent="0.2">
      <c r="A379" s="8">
        <v>370</v>
      </c>
      <c r="B379" s="9">
        <f>$J$3*'Punto de Medida'!C379</f>
        <v>223.81636438350003</v>
      </c>
      <c r="C379" s="20">
        <f>$J$4*'Punto de Medida'!D379</f>
        <v>1031.7827616</v>
      </c>
      <c r="D379" s="9">
        <f ca="1">IF($I$13="SI",B379,'Energía Transada'!B379*'Energía Transada'!$I$15)</f>
        <v>223.81636438350003</v>
      </c>
      <c r="E379" s="20">
        <f ca="1">IF($I$13="SI",'Energía Transada'!C379*'Energía Transada'!$I$16,0)</f>
        <v>15.45430262801303</v>
      </c>
    </row>
    <row r="380" spans="1:5" x14ac:dyDescent="0.2">
      <c r="A380" s="8">
        <v>371</v>
      </c>
      <c r="B380" s="9">
        <f>$J$3*'Punto de Medida'!C380</f>
        <v>148.07376379949997</v>
      </c>
      <c r="C380" s="20">
        <f>$J$4*'Punto de Medida'!D380</f>
        <v>1122.0902303999999</v>
      </c>
      <c r="D380" s="9">
        <f ca="1">IF($I$13="SI",B380,'Energía Transada'!B380*'Energía Transada'!$I$15)</f>
        <v>148.07376379949997</v>
      </c>
      <c r="E380" s="20">
        <f ca="1">IF($I$13="SI",'Energía Transada'!C380*'Energía Transada'!$I$16,0)</f>
        <v>16.806950689549556</v>
      </c>
    </row>
    <row r="381" spans="1:5" x14ac:dyDescent="0.2">
      <c r="A381" s="8">
        <v>372</v>
      </c>
      <c r="B381" s="9">
        <f>$J$3*'Punto de Medida'!C381</f>
        <v>167.5443871251</v>
      </c>
      <c r="C381" s="20">
        <f>$J$4*'Punto de Medida'!D381</f>
        <v>876.32384640000009</v>
      </c>
      <c r="D381" s="9">
        <f ca="1">IF($I$13="SI",B381,'Energía Transada'!B381*'Energía Transada'!$I$15)</f>
        <v>167.5443871251</v>
      </c>
      <c r="E381" s="20">
        <f ca="1">IF($I$13="SI",'Energía Transada'!C381*'Energía Transada'!$I$16,0)</f>
        <v>13.125799757895479</v>
      </c>
    </row>
    <row r="382" spans="1:5" x14ac:dyDescent="0.2">
      <c r="A382" s="8">
        <v>373</v>
      </c>
      <c r="B382" s="9">
        <f>$J$3*'Punto de Medida'!C382</f>
        <v>311.4950655033</v>
      </c>
      <c r="C382" s="20">
        <f>$J$4*'Punto de Medida'!D382</f>
        <v>639.84911039999997</v>
      </c>
      <c r="D382" s="9">
        <f ca="1">IF($I$13="SI",B382,'Energía Transada'!B382*'Energía Transada'!$I$15)</f>
        <v>311.4950655033</v>
      </c>
      <c r="E382" s="20">
        <f ca="1">IF($I$13="SI",'Energía Transada'!C382*'Energía Transada'!$I$16,0)</f>
        <v>9.5838214752225603</v>
      </c>
    </row>
    <row r="383" spans="1:5" x14ac:dyDescent="0.2">
      <c r="A383" s="8">
        <v>374</v>
      </c>
      <c r="B383" s="9">
        <f>$J$3*'Punto de Medida'!C383</f>
        <v>252.06762218130001</v>
      </c>
      <c r="C383" s="20">
        <f>$J$4*'Punto de Medida'!D383</f>
        <v>373.10907369599994</v>
      </c>
      <c r="D383" s="9">
        <f ca="1">IF($I$13="SI",B383,'Energía Transada'!B383*'Energía Transada'!$I$15)</f>
        <v>252.06762218130001</v>
      </c>
      <c r="E383" s="20">
        <f ca="1">IF($I$13="SI",'Energía Transada'!C383*'Energía Transada'!$I$16,0)</f>
        <v>5.5885218795611245</v>
      </c>
    </row>
    <row r="384" spans="1:5" x14ac:dyDescent="0.2">
      <c r="A384" s="8">
        <v>375</v>
      </c>
      <c r="B384" s="9">
        <f>$J$3*'Punto de Medida'!C384</f>
        <v>576.28761458850011</v>
      </c>
      <c r="C384" s="20">
        <f>$J$4*'Punto de Medida'!D384</f>
        <v>188.62010159999997</v>
      </c>
      <c r="D384" s="9">
        <f ca="1">IF($I$13="SI",B384,'Energía Transada'!B384*'Energía Transada'!$I$15)</f>
        <v>576.28761458850011</v>
      </c>
      <c r="E384" s="20">
        <f ca="1">IF($I$13="SI",'Energía Transada'!C384*'Energía Transada'!$I$16,0)</f>
        <v>2.8251994899901653</v>
      </c>
    </row>
    <row r="385" spans="1:5" x14ac:dyDescent="0.2">
      <c r="A385" s="8">
        <v>376</v>
      </c>
      <c r="B385" s="9">
        <f>$J$3*'Punto de Medida'!C385</f>
        <v>829.08092195339998</v>
      </c>
      <c r="C385" s="20">
        <f>$J$4*'Punto de Medida'!D385</f>
        <v>172.86276863999998</v>
      </c>
      <c r="D385" s="9">
        <f ca="1">IF($I$13="SI",B385,'Energía Transada'!B385*'Energía Transada'!$I$15)</f>
        <v>829.08092195339998</v>
      </c>
      <c r="E385" s="20">
        <f ca="1">IF($I$13="SI",'Energía Transada'!C385*'Energía Transada'!$I$16,0)</f>
        <v>2.5891821797216972</v>
      </c>
    </row>
    <row r="386" spans="1:5" x14ac:dyDescent="0.2">
      <c r="A386" s="8">
        <v>377</v>
      </c>
      <c r="B386" s="9">
        <f>$J$3*'Punto de Medida'!C386</f>
        <v>1040.6413691846999</v>
      </c>
      <c r="C386" s="20">
        <f>$J$4*'Punto de Medida'!D386</f>
        <v>175.66850102399999</v>
      </c>
      <c r="D386" s="9">
        <f ca="1">IF($I$13="SI",B386,'Energía Transada'!B386*'Energía Transada'!$I$15)</f>
        <v>1040.6413691846999</v>
      </c>
      <c r="E386" s="20">
        <f ca="1">IF($I$13="SI",'Energía Transada'!C386*'Energía Transada'!$I$16,0)</f>
        <v>2.6312071475437149</v>
      </c>
    </row>
    <row r="387" spans="1:5" x14ac:dyDescent="0.2">
      <c r="A387" s="8">
        <v>378</v>
      </c>
      <c r="B387" s="9">
        <f>$J$3*'Punto de Medida'!C387</f>
        <v>1131.5176556999998</v>
      </c>
      <c r="C387" s="20">
        <f>$J$4*'Punto de Medida'!D387</f>
        <v>112.47157910399997</v>
      </c>
      <c r="D387" s="9">
        <f ca="1">IF($I$13="SI",B387,'Energía Transada'!B387*'Energía Transada'!$I$15)</f>
        <v>1131.5176556999998</v>
      </c>
      <c r="E387" s="20">
        <f ca="1">IF($I$13="SI",'Energía Transada'!C387*'Energía Transada'!$I$16,0)</f>
        <v>1.6846276999514103</v>
      </c>
    </row>
    <row r="388" spans="1:5" x14ac:dyDescent="0.2">
      <c r="A388" s="8">
        <v>379</v>
      </c>
      <c r="B388" s="9">
        <f>$J$3*'Punto de Medida'!C388</f>
        <v>1069.0631153735999</v>
      </c>
      <c r="C388" s="20">
        <f>$J$4*'Punto de Medida'!D388</f>
        <v>87.855758784000002</v>
      </c>
      <c r="D388" s="9">
        <f ca="1">IF($I$13="SI",B388,'Energía Transada'!B388*'Energía Transada'!$I$15)</f>
        <v>1069.0631153735999</v>
      </c>
      <c r="E388" s="20">
        <f ca="1">IF($I$13="SI",'Energía Transada'!C388*'Energía Transada'!$I$16,0)</f>
        <v>1.3159257300986198</v>
      </c>
    </row>
    <row r="389" spans="1:5" x14ac:dyDescent="0.2">
      <c r="A389" s="8">
        <v>380</v>
      </c>
      <c r="B389" s="9">
        <f>$J$3*'Punto de Medida'!C389</f>
        <v>579.27226389750001</v>
      </c>
      <c r="C389" s="20">
        <f>$J$4*'Punto de Medida'!D389</f>
        <v>279.95297865599997</v>
      </c>
      <c r="D389" s="9">
        <f ca="1">IF($I$13="SI",B389,'Energía Transada'!B389*'Energía Transada'!$I$15)</f>
        <v>579.27226389750001</v>
      </c>
      <c r="E389" s="20">
        <f ca="1">IF($I$13="SI",'Energía Transada'!C389*'Energía Transada'!$I$16,0)</f>
        <v>4.1932063752008863</v>
      </c>
    </row>
    <row r="390" spans="1:5" x14ac:dyDescent="0.2">
      <c r="A390" s="8">
        <v>381</v>
      </c>
      <c r="B390" s="9">
        <f>$J$3*'Punto de Medida'!C390</f>
        <v>650.08569989789999</v>
      </c>
      <c r="C390" s="20">
        <f>$J$4*'Punto de Medida'!D390</f>
        <v>603.79178879999995</v>
      </c>
      <c r="D390" s="9">
        <f ca="1">IF($I$13="SI",B390,'Energía Transada'!B390*'Energía Transada'!$I$15)</f>
        <v>650.08569989789999</v>
      </c>
      <c r="E390" s="20">
        <f ca="1">IF($I$13="SI",'Energía Transada'!C390*'Energía Transada'!$I$16,0)</f>
        <v>9.0437458113319646</v>
      </c>
    </row>
    <row r="391" spans="1:5" x14ac:dyDescent="0.2">
      <c r="A391" s="8">
        <v>382</v>
      </c>
      <c r="B391" s="9">
        <f>$J$3*'Punto de Medida'!C391</f>
        <v>958.1713915680001</v>
      </c>
      <c r="C391" s="20">
        <f>$J$4*'Punto de Medida'!D391</f>
        <v>455.05512959999999</v>
      </c>
      <c r="D391" s="9">
        <f ca="1">IF($I$13="SI",B391,'Energía Transada'!B391*'Energía Transada'!$I$15)</f>
        <v>958.1713915680001</v>
      </c>
      <c r="E391" s="20">
        <f ca="1">IF($I$13="SI",'Energía Transada'!C391*'Energía Transada'!$I$16,0)</f>
        <v>6.8159305882980652</v>
      </c>
    </row>
    <row r="392" spans="1:5" x14ac:dyDescent="0.2">
      <c r="A392" s="8">
        <v>383</v>
      </c>
      <c r="B392" s="9">
        <f>$J$3*'Punto de Medida'!C392</f>
        <v>877.96506503609999</v>
      </c>
      <c r="C392" s="20">
        <f>$J$4*'Punto de Medida'!D392</f>
        <v>672.28435200000001</v>
      </c>
      <c r="D392" s="9">
        <f ca="1">IF($I$13="SI",B392,'Energía Transada'!B392*'Energía Transada'!$I$15)</f>
        <v>877.96506503609999</v>
      </c>
      <c r="E392" s="20">
        <f ca="1">IF($I$13="SI",'Energía Transada'!C392*'Energía Transada'!$I$16,0)</f>
        <v>10.069644710650337</v>
      </c>
    </row>
    <row r="393" spans="1:5" x14ac:dyDescent="0.2">
      <c r="A393" s="8">
        <v>384</v>
      </c>
      <c r="B393" s="9">
        <f>$J$3*'Punto de Medida'!C393</f>
        <v>553.88884064460001</v>
      </c>
      <c r="C393" s="20">
        <f>$J$4*'Punto de Medida'!D393</f>
        <v>741.36313919999998</v>
      </c>
      <c r="D393" s="9">
        <f ca="1">IF($I$13="SI",B393,'Energía Transada'!B393*'Energía Transada'!$I$15)</f>
        <v>553.88884064460001</v>
      </c>
      <c r="E393" s="20">
        <f ca="1">IF($I$13="SI",'Energía Transada'!C393*'Energía Transada'!$I$16,0)</f>
        <v>11.104324221005236</v>
      </c>
    </row>
    <row r="394" spans="1:5" x14ac:dyDescent="0.2">
      <c r="A394" s="8">
        <v>385</v>
      </c>
      <c r="B394" s="9">
        <f>$J$3*'Punto de Medida'!C394</f>
        <v>135.057748092</v>
      </c>
      <c r="C394" s="20">
        <f>$J$4*'Punto de Medida'!D394</f>
        <v>410.96200003200005</v>
      </c>
      <c r="D394" s="9">
        <f ca="1">IF($I$13="SI",B394,'Energía Transada'!B394*'Energía Transada'!$I$15)</f>
        <v>135.057748092</v>
      </c>
      <c r="E394" s="20">
        <f ca="1">IF($I$13="SI",'Energía Transada'!C394*'Energía Transada'!$I$16,0)</f>
        <v>6.1554925644030352</v>
      </c>
    </row>
    <row r="395" spans="1:5" x14ac:dyDescent="0.2">
      <c r="A395" s="8">
        <v>386</v>
      </c>
      <c r="B395" s="9">
        <f>$J$3*'Punto de Medida'!C395</f>
        <v>84.397764198899992</v>
      </c>
      <c r="C395" s="20">
        <f>$J$4*'Punto de Medida'!D395</f>
        <v>31.544799359999999</v>
      </c>
      <c r="D395" s="9">
        <f ca="1">IF($I$13="SI",B395,'Energía Transada'!B395*'Energía Transada'!$I$15)</f>
        <v>84.397764198899992</v>
      </c>
      <c r="E395" s="20">
        <f ca="1">IF($I$13="SI",'Energía Transada'!C395*'Energía Transada'!$I$16,0)</f>
        <v>0.47248596680701876</v>
      </c>
    </row>
    <row r="396" spans="1:5" x14ac:dyDescent="0.2">
      <c r="A396" s="8">
        <v>387</v>
      </c>
      <c r="B396" s="9">
        <f>$J$3*'Punto de Medida'!C396</f>
        <v>159.4452332601</v>
      </c>
      <c r="C396" s="20">
        <f>$J$4*'Punto de Medida'!D396</f>
        <v>0</v>
      </c>
      <c r="D396" s="9">
        <f ca="1">IF($I$13="SI",B396,'Energía Transada'!B396*'Energía Transada'!$I$15)</f>
        <v>159.4452332601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42.583984311900004</v>
      </c>
      <c r="C397" s="20">
        <f>$J$4*'Punto de Medida'!D397</f>
        <v>0</v>
      </c>
      <c r="D397" s="9">
        <f ca="1">IF($I$13="SI",B397,'Energía Transada'!B397*'Energía Transada'!$I$15)</f>
        <v>42.583984311900004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0</v>
      </c>
      <c r="C398" s="20">
        <f>$J$4*'Punto de Medida'!D398</f>
        <v>0</v>
      </c>
      <c r="D398" s="9">
        <f ca="1">IF($I$13="SI",B398,'Energía Transada'!B398*'Energía Transada'!$I$15)</f>
        <v>0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0</v>
      </c>
      <c r="C399" s="20">
        <f>$J$4*'Punto de Medida'!D399</f>
        <v>0</v>
      </c>
      <c r="D399" s="9">
        <f ca="1">IF($I$13="SI",B399,'Energía Transada'!B399*'Energía Transada'!$I$15)</f>
        <v>0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4.1078454680999998</v>
      </c>
      <c r="C400" s="20">
        <f>$J$4*'Punto de Medida'!D400</f>
        <v>0</v>
      </c>
      <c r="D400" s="9">
        <f ca="1">IF($I$13="SI",B400,'Energía Transada'!B400*'Energía Transada'!$I$15)</f>
        <v>4.1078454680999998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1.7002735500000001E-2</v>
      </c>
      <c r="C401" s="20">
        <f>$J$4*'Punto de Medida'!D401</f>
        <v>0</v>
      </c>
      <c r="D401" s="9">
        <f ca="1">IF($I$13="SI",B401,'Energía Transada'!B401*'Energía Transada'!$I$15)</f>
        <v>1.7002735500000001E-2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2.6777255399999998E-2</v>
      </c>
      <c r="C402" s="20">
        <f>$J$4*'Punto de Medida'!D402</f>
        <v>0</v>
      </c>
      <c r="D402" s="9">
        <f ca="1">IF($I$13="SI",B402,'Energía Transada'!B402*'Energía Transada'!$I$15)</f>
        <v>2.6777255399999998E-2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8.3829980999999987E-3</v>
      </c>
      <c r="C403" s="20">
        <f>$J$4*'Punto de Medida'!D403</f>
        <v>0</v>
      </c>
      <c r="D403" s="9">
        <f ca="1">IF($I$13="SI",B403,'Energía Transada'!B403*'Energía Transada'!$I$15)</f>
        <v>8.3829980999999987E-3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0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0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3.0221088E-2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4.526590839486003E-4</v>
      </c>
    </row>
    <row r="409" spans="1:5" x14ac:dyDescent="0.2">
      <c r="A409" s="8">
        <v>400</v>
      </c>
      <c r="B409" s="9">
        <f>$J$3*'Punto de Medida'!C409</f>
        <v>1.8142350000000001E-4</v>
      </c>
      <c r="C409" s="20">
        <f>$J$4*'Punto de Medida'!D409</f>
        <v>0</v>
      </c>
      <c r="D409" s="9">
        <f ca="1">IF($I$13="SI",B409,'Energía Transada'!B409*'Energía Transada'!$I$15)</f>
        <v>1.8142350000000001E-4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9.6590102474999995</v>
      </c>
      <c r="C410" s="20">
        <f>$J$4*'Punto de Medida'!D410</f>
        <v>0</v>
      </c>
      <c r="D410" s="9">
        <f ca="1">IF($I$13="SI",B410,'Energía Transada'!B410*'Energía Transada'!$I$15)</f>
        <v>9.6590102474999995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36.880131950700004</v>
      </c>
      <c r="C411" s="20">
        <f>$J$4*'Punto de Medida'!D411</f>
        <v>0</v>
      </c>
      <c r="D411" s="9">
        <f ca="1">IF($I$13="SI",B411,'Energía Transada'!B411*'Energía Transada'!$I$15)</f>
        <v>36.880131950700004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5.6800253529000004</v>
      </c>
      <c r="C412" s="20">
        <f>$J$4*'Punto de Medida'!D412</f>
        <v>154.42945353600001</v>
      </c>
      <c r="D412" s="9">
        <f ca="1">IF($I$13="SI",B412,'Energía Transada'!B412*'Energía Transada'!$I$15)</f>
        <v>5.6800253529000004</v>
      </c>
      <c r="E412" s="20">
        <f ca="1">IF($I$13="SI",'Energía Transada'!C412*'Energía Transada'!$I$16,0)</f>
        <v>2.3130833334752441</v>
      </c>
    </row>
    <row r="413" spans="1:5" x14ac:dyDescent="0.2">
      <c r="A413" s="8">
        <v>404</v>
      </c>
      <c r="B413" s="9">
        <f>$J$3*'Punto de Medida'!C413</f>
        <v>0</v>
      </c>
      <c r="C413" s="20">
        <f>$J$4*'Punto de Medida'!D413</f>
        <v>1239.3142752000001</v>
      </c>
      <c r="D413" s="9">
        <f ca="1">IF($I$13="SI",B413,'Energía Transada'!B413*'Energía Transada'!$I$15)</f>
        <v>0</v>
      </c>
      <c r="E413" s="20">
        <f ca="1">IF($I$13="SI",'Energía Transada'!C413*'Energía Transada'!$I$16,0)</f>
        <v>18.562762020230892</v>
      </c>
    </row>
    <row r="414" spans="1:5" x14ac:dyDescent="0.2">
      <c r="A414" s="8">
        <v>405</v>
      </c>
      <c r="B414" s="9">
        <f>$J$3*'Punto de Medida'!C414</f>
        <v>0</v>
      </c>
      <c r="C414" s="20">
        <f>$J$4*'Punto de Medida'!D414</f>
        <v>1400.623728</v>
      </c>
      <c r="D414" s="9">
        <f ca="1">IF($I$13="SI",B414,'Energía Transada'!B414*'Energía Transada'!$I$15)</f>
        <v>0</v>
      </c>
      <c r="E414" s="20">
        <f ca="1">IF($I$13="SI",'Energía Transada'!C414*'Energía Transada'!$I$16,0)</f>
        <v>20.978895719212808</v>
      </c>
    </row>
    <row r="415" spans="1:5" x14ac:dyDescent="0.2">
      <c r="A415" s="8">
        <v>406</v>
      </c>
      <c r="B415" s="9">
        <f>$J$3*'Punto de Medida'!C415</f>
        <v>21.189544509599997</v>
      </c>
      <c r="C415" s="20">
        <f>$J$4*'Punto de Medida'!D415</f>
        <v>1485.9307776000001</v>
      </c>
      <c r="D415" s="9">
        <f ca="1">IF($I$13="SI",B415,'Energía Transada'!B415*'Energía Transada'!$I$15)</f>
        <v>21.189544509599997</v>
      </c>
      <c r="E415" s="20">
        <f ca="1">IF($I$13="SI",'Energía Transada'!C415*'Energía Transada'!$I$16,0)</f>
        <v>22.256646239852362</v>
      </c>
    </row>
    <row r="416" spans="1:5" x14ac:dyDescent="0.2">
      <c r="A416" s="8">
        <v>407</v>
      </c>
      <c r="B416" s="9">
        <f>$J$3*'Punto de Medida'!C416</f>
        <v>139.81297863629999</v>
      </c>
      <c r="C416" s="20">
        <f>$J$4*'Punto de Medida'!D416</f>
        <v>1432.4473344</v>
      </c>
      <c r="D416" s="9">
        <f ca="1">IF($I$13="SI",B416,'Energía Transada'!B416*'Energía Transada'!$I$15)</f>
        <v>139.81297863629999</v>
      </c>
      <c r="E416" s="20">
        <f ca="1">IF($I$13="SI",'Energía Transada'!C416*'Energía Transada'!$I$16,0)</f>
        <v>21.455557728236599</v>
      </c>
    </row>
    <row r="417" spans="1:5" x14ac:dyDescent="0.2">
      <c r="A417" s="8">
        <v>408</v>
      </c>
      <c r="B417" s="9">
        <f>$J$3*'Punto de Medida'!C417</f>
        <v>408.53205965759997</v>
      </c>
      <c r="C417" s="20">
        <f>$J$4*'Punto de Medida'!D417</f>
        <v>1048.9741248</v>
      </c>
      <c r="D417" s="9">
        <f ca="1">IF($I$13="SI",B417,'Energía Transada'!B417*'Energía Transada'!$I$15)</f>
        <v>408.53205965759997</v>
      </c>
      <c r="E417" s="20">
        <f ca="1">IF($I$13="SI",'Energía Transada'!C417*'Energía Transada'!$I$16,0)</f>
        <v>15.711799205169342</v>
      </c>
    </row>
    <row r="418" spans="1:5" x14ac:dyDescent="0.2">
      <c r="A418" s="8">
        <v>409</v>
      </c>
      <c r="B418" s="9">
        <f>$J$3*'Punto de Medida'!C418</f>
        <v>537.82232944409998</v>
      </c>
      <c r="C418" s="20">
        <f>$J$4*'Punto de Medida'!D418</f>
        <v>843.73285440000006</v>
      </c>
      <c r="D418" s="9">
        <f ca="1">IF($I$13="SI",B418,'Energía Transada'!B418*'Energía Transada'!$I$15)</f>
        <v>537.82232944409998</v>
      </c>
      <c r="E418" s="20">
        <f ca="1">IF($I$13="SI",'Energía Transada'!C418*'Energía Transada'!$I$16,0)</f>
        <v>12.637643653664679</v>
      </c>
    </row>
    <row r="419" spans="1:5" x14ac:dyDescent="0.2">
      <c r="A419" s="8">
        <v>410</v>
      </c>
      <c r="B419" s="9">
        <f>$J$3*'Punto de Medida'!C419</f>
        <v>688.5503254475999</v>
      </c>
      <c r="C419" s="20">
        <f>$J$4*'Punto de Medida'!D419</f>
        <v>368.32419417599999</v>
      </c>
      <c r="D419" s="9">
        <f ca="1">IF($I$13="SI",B419,'Energía Transada'!B419*'Energía Transada'!$I$15)</f>
        <v>688.5503254475999</v>
      </c>
      <c r="E419" s="20">
        <f ca="1">IF($I$13="SI",'Energía Transada'!C419*'Energía Transada'!$I$16,0)</f>
        <v>5.5168527463939929</v>
      </c>
    </row>
    <row r="420" spans="1:5" x14ac:dyDescent="0.2">
      <c r="A420" s="8">
        <v>411</v>
      </c>
      <c r="B420" s="9">
        <f>$J$3*'Punto de Medida'!C420</f>
        <v>589.57020325079998</v>
      </c>
      <c r="C420" s="20">
        <f>$J$4*'Punto de Medida'!D420</f>
        <v>147.75100051199999</v>
      </c>
      <c r="D420" s="9">
        <f ca="1">IF($I$13="SI",B420,'Energía Transada'!B420*'Energía Transada'!$I$15)</f>
        <v>589.57020325079998</v>
      </c>
      <c r="E420" s="20">
        <f ca="1">IF($I$13="SI",'Energía Transada'!C420*'Energía Transada'!$I$16,0)</f>
        <v>2.21305177842211</v>
      </c>
    </row>
    <row r="421" spans="1:5" x14ac:dyDescent="0.2">
      <c r="A421" s="8">
        <v>412</v>
      </c>
      <c r="B421" s="9">
        <f>$J$3*'Punto de Medida'!C421</f>
        <v>843.86756842919988</v>
      </c>
      <c r="C421" s="20">
        <f>$J$4*'Punto de Medida'!D421</f>
        <v>95.771383200000002</v>
      </c>
      <c r="D421" s="9">
        <f ca="1">IF($I$13="SI",B421,'Energía Transada'!B421*'Energía Transada'!$I$15)</f>
        <v>843.86756842919988</v>
      </c>
      <c r="E421" s="20">
        <f ca="1">IF($I$13="SI",'Energía Transada'!C421*'Energía Transada'!$I$16,0)</f>
        <v>1.4344879505265453</v>
      </c>
    </row>
    <row r="422" spans="1:5" x14ac:dyDescent="0.2">
      <c r="A422" s="8">
        <v>413</v>
      </c>
      <c r="B422" s="9">
        <f>$J$3*'Punto de Medida'!C422</f>
        <v>883.67936028089991</v>
      </c>
      <c r="C422" s="20">
        <f>$J$4*'Punto de Medida'!D422</f>
        <v>209.59183305599998</v>
      </c>
      <c r="D422" s="9">
        <f ca="1">IF($I$13="SI",B422,'Energía Transada'!B422*'Energía Transada'!$I$15)</f>
        <v>883.67936028089991</v>
      </c>
      <c r="E422" s="20">
        <f ca="1">IF($I$13="SI",'Energía Transada'!C422*'Energía Transada'!$I$16,0)</f>
        <v>3.1393193770600489</v>
      </c>
    </row>
    <row r="423" spans="1:5" x14ac:dyDescent="0.2">
      <c r="A423" s="8">
        <v>414</v>
      </c>
      <c r="B423" s="9">
        <f>$J$3*'Punto de Medida'!C423</f>
        <v>444.51539474729998</v>
      </c>
      <c r="C423" s="20">
        <f>$J$4*'Punto de Medida'!D423</f>
        <v>134.19109862400003</v>
      </c>
      <c r="D423" s="9">
        <f ca="1">IF($I$13="SI",B423,'Energía Transada'!B423*'Energía Transada'!$I$15)</f>
        <v>444.51539474729998</v>
      </c>
      <c r="E423" s="20">
        <f ca="1">IF($I$13="SI",'Energía Transada'!C423*'Energía Transada'!$I$16,0)</f>
        <v>2.0099481453876225</v>
      </c>
    </row>
    <row r="424" spans="1:5" x14ac:dyDescent="0.2">
      <c r="A424" s="8">
        <v>415</v>
      </c>
      <c r="B424" s="9">
        <f>$J$3*'Punto de Medida'!C424</f>
        <v>416.75970906870003</v>
      </c>
      <c r="C424" s="20">
        <f>$J$4*'Punto de Medida'!D424</f>
        <v>97.563198528000015</v>
      </c>
      <c r="D424" s="9">
        <f ca="1">IF($I$13="SI",B424,'Energía Transada'!B424*'Energía Transada'!$I$15)</f>
        <v>416.75970906870003</v>
      </c>
      <c r="E424" s="20">
        <f ca="1">IF($I$13="SI",'Energía Transada'!C424*'Energía Transada'!$I$16,0)</f>
        <v>1.4613262127683795</v>
      </c>
    </row>
    <row r="425" spans="1:5" x14ac:dyDescent="0.2">
      <c r="A425" s="8">
        <v>416</v>
      </c>
      <c r="B425" s="9">
        <f>$J$3*'Punto de Medida'!C425</f>
        <v>345.14729203230002</v>
      </c>
      <c r="C425" s="20">
        <f>$J$4*'Punto de Medida'!D425</f>
        <v>49.065173567999999</v>
      </c>
      <c r="D425" s="9">
        <f ca="1">IF($I$13="SI",B425,'Energía Transada'!B425*'Energía Transada'!$I$15)</f>
        <v>345.14729203230002</v>
      </c>
      <c r="E425" s="20">
        <f ca="1">IF($I$13="SI",'Energía Transada'!C425*'Energía Transada'!$I$16,0)</f>
        <v>0.73491055388442517</v>
      </c>
    </row>
    <row r="426" spans="1:5" x14ac:dyDescent="0.2">
      <c r="A426" s="8">
        <v>417</v>
      </c>
      <c r="B426" s="9">
        <f>$J$3*'Punto de Medida'!C426</f>
        <v>139.06121390159998</v>
      </c>
      <c r="C426" s="20">
        <f>$J$4*'Punto de Medida'!D426</f>
        <v>62.562511871999995</v>
      </c>
      <c r="D426" s="9">
        <f ca="1">IF($I$13="SI",B426,'Energía Transada'!B426*'Energía Transada'!$I$15)</f>
        <v>139.06121390159998</v>
      </c>
      <c r="E426" s="20">
        <f ca="1">IF($I$13="SI",'Energía Transada'!C426*'Energía Transada'!$I$16,0)</f>
        <v>0.93707709376654302</v>
      </c>
    </row>
    <row r="427" spans="1:5" x14ac:dyDescent="0.2">
      <c r="A427" s="8">
        <v>418</v>
      </c>
      <c r="B427" s="9">
        <f>$J$3*'Punto de Medida'!C427</f>
        <v>108.26849994689999</v>
      </c>
      <c r="C427" s="20">
        <f>$J$4*'Punto de Medida'!D427</f>
        <v>47.313533759999999</v>
      </c>
      <c r="D427" s="9">
        <f ca="1">IF($I$13="SI",B427,'Energía Transada'!B427*'Energía Transada'!$I$15)</f>
        <v>108.26849994689999</v>
      </c>
      <c r="E427" s="20">
        <f ca="1">IF($I$13="SI",'Energía Transada'!C427*'Energía Transada'!$I$16,0)</f>
        <v>0.70867405072156153</v>
      </c>
    </row>
    <row r="428" spans="1:5" x14ac:dyDescent="0.2">
      <c r="A428" s="8">
        <v>419</v>
      </c>
      <c r="B428" s="9">
        <f>$J$3*'Punto de Medida'!C428</f>
        <v>101.59260457560001</v>
      </c>
      <c r="C428" s="20">
        <f>$J$4*'Punto de Medida'!D428</f>
        <v>9.9559679999999991E-3</v>
      </c>
      <c r="D428" s="9">
        <f ca="1">IF($I$13="SI",B428,'Energía Transada'!B428*'Energía Transada'!$I$15)</f>
        <v>101.59260457560001</v>
      </c>
      <c r="E428" s="20">
        <f ca="1">IF($I$13="SI",'Energía Transada'!C428*'Energía Transada'!$I$16,0)</f>
        <v>1.4912300161733349E-4</v>
      </c>
    </row>
    <row r="429" spans="1:5" x14ac:dyDescent="0.2">
      <c r="A429" s="8">
        <v>420</v>
      </c>
      <c r="B429" s="9">
        <f>$J$3*'Punto de Medida'!C429</f>
        <v>68.082050768999991</v>
      </c>
      <c r="C429" s="20">
        <f>$J$4*'Punto de Medida'!D429</f>
        <v>0</v>
      </c>
      <c r="D429" s="9">
        <f ca="1">IF($I$13="SI",B429,'Energía Transada'!B429*'Energía Transada'!$I$15)</f>
        <v>68.082050768999991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98.290091174700009</v>
      </c>
      <c r="C430" s="20">
        <f>$J$4*'Punto de Medida'!D430</f>
        <v>0</v>
      </c>
      <c r="D430" s="9">
        <f ca="1">IF($I$13="SI",B430,'Energía Transada'!B430*'Energía Transada'!$I$15)</f>
        <v>98.290091174700009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83.919071622600001</v>
      </c>
      <c r="C431" s="20">
        <f>$J$4*'Punto de Medida'!D431</f>
        <v>7.2576000000000004E-5</v>
      </c>
      <c r="D431" s="9">
        <f ca="1">IF($I$13="SI",B431,'Energía Transada'!B431*'Energía Transada'!$I$15)</f>
        <v>83.919071622600001</v>
      </c>
      <c r="E431" s="20">
        <f ca="1">IF($I$13="SI",'Energía Transada'!C431*'Energía Transada'!$I$16,0)</f>
        <v>1.087061646379297E-6</v>
      </c>
    </row>
    <row r="432" spans="1:5" x14ac:dyDescent="0.2">
      <c r="A432" s="8">
        <v>423</v>
      </c>
      <c r="B432" s="9">
        <f>$J$3*'Punto de Medida'!C432</f>
        <v>72.917812704599996</v>
      </c>
      <c r="C432" s="20">
        <f>$J$4*'Punto de Medida'!D432</f>
        <v>58.763866752000013</v>
      </c>
      <c r="D432" s="9">
        <f ca="1">IF($I$13="SI",B432,'Energía Transada'!B432*'Energía Transada'!$I$15)</f>
        <v>72.917812704599996</v>
      </c>
      <c r="E432" s="20">
        <f ca="1">IF($I$13="SI",'Energía Transada'!C432*'Energía Transada'!$I$16,0)</f>
        <v>0.88018002837084941</v>
      </c>
    </row>
    <row r="433" spans="1:5" x14ac:dyDescent="0.2">
      <c r="A433" s="8">
        <v>424</v>
      </c>
      <c r="B433" s="9">
        <f>$J$3*'Punto de Medida'!C433</f>
        <v>156.9796969722</v>
      </c>
      <c r="C433" s="20">
        <f>$J$4*'Punto de Medida'!D433</f>
        <v>191.71680758399998</v>
      </c>
      <c r="D433" s="9">
        <f ca="1">IF($I$13="SI",B433,'Energía Transada'!B433*'Energía Transada'!$I$15)</f>
        <v>156.9796969722</v>
      </c>
      <c r="E433" s="20">
        <f ca="1">IF($I$13="SI",'Energía Transada'!C433*'Energía Transada'!$I$16,0)</f>
        <v>2.8715827338355093</v>
      </c>
    </row>
    <row r="434" spans="1:5" x14ac:dyDescent="0.2">
      <c r="A434" s="8">
        <v>425</v>
      </c>
      <c r="B434" s="9">
        <f>$J$3*'Punto de Medida'!C434</f>
        <v>26.085026676899993</v>
      </c>
      <c r="C434" s="20">
        <f>$J$4*'Punto de Medida'!D434</f>
        <v>492.578943552</v>
      </c>
      <c r="D434" s="9">
        <f ca="1">IF($I$13="SI",B434,'Energía Transada'!B434*'Energía Transada'!$I$15)</f>
        <v>26.085026676899993</v>
      </c>
      <c r="E434" s="20">
        <f ca="1">IF($I$13="SI",'Energía Transada'!C434*'Energía Transada'!$I$16,0)</f>
        <v>7.3779717447835633</v>
      </c>
    </row>
    <row r="435" spans="1:5" x14ac:dyDescent="0.2">
      <c r="A435" s="8">
        <v>426</v>
      </c>
      <c r="B435" s="9">
        <f>$J$3*'Punto de Medida'!C435</f>
        <v>0</v>
      </c>
      <c r="C435" s="20">
        <f>$J$4*'Punto de Medida'!D435</f>
        <v>580.07846399999994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8.6885616471700526</v>
      </c>
    </row>
    <row r="436" spans="1:5" x14ac:dyDescent="0.2">
      <c r="A436" s="8">
        <v>427</v>
      </c>
      <c r="B436" s="9">
        <f>$J$3*'Punto de Medida'!C436</f>
        <v>1.7234640000000001E-3</v>
      </c>
      <c r="C436" s="20">
        <f>$J$4*'Punto de Medida'!D436</f>
        <v>532.71912959999997</v>
      </c>
      <c r="D436" s="9">
        <f ca="1">IF($I$13="SI",B436,'Energía Transada'!B436*'Energía Transada'!$I$15)</f>
        <v>1.7234640000000001E-3</v>
      </c>
      <c r="E436" s="20">
        <f ca="1">IF($I$13="SI",'Energía Transada'!C436*'Energía Transada'!$I$16,0)</f>
        <v>7.9792015829023653</v>
      </c>
    </row>
    <row r="437" spans="1:5" x14ac:dyDescent="0.2">
      <c r="A437" s="8">
        <v>428</v>
      </c>
      <c r="B437" s="9">
        <f>$J$3*'Punto de Medida'!C437</f>
        <v>11.676235391999999</v>
      </c>
      <c r="C437" s="20">
        <f>$J$4*'Punto de Medida'!D437</f>
        <v>504.63360960000006</v>
      </c>
      <c r="D437" s="9">
        <f ca="1">IF($I$13="SI",B437,'Energía Transada'!B437*'Energía Transada'!$I$15)</f>
        <v>11.676235391999999</v>
      </c>
      <c r="E437" s="20">
        <f ca="1">IF($I$13="SI",'Energía Transada'!C437*'Energía Transada'!$I$16,0)</f>
        <v>7.5585295754809234</v>
      </c>
    </row>
    <row r="438" spans="1:5" x14ac:dyDescent="0.2">
      <c r="A438" s="8">
        <v>429</v>
      </c>
      <c r="B438" s="9">
        <f>$J$3*'Punto de Medida'!C438</f>
        <v>169.68482956499997</v>
      </c>
      <c r="C438" s="20">
        <f>$J$4*'Punto de Medida'!D438</f>
        <v>399.29099548799996</v>
      </c>
      <c r="D438" s="9">
        <f ca="1">IF($I$13="SI",B438,'Energía Transada'!B438*'Energía Transada'!$I$15)</f>
        <v>169.68482956499997</v>
      </c>
      <c r="E438" s="20">
        <f ca="1">IF($I$13="SI",'Energía Transada'!C438*'Energía Transada'!$I$16,0)</f>
        <v>5.980681312549792</v>
      </c>
    </row>
    <row r="439" spans="1:5" x14ac:dyDescent="0.2">
      <c r="A439" s="8">
        <v>430</v>
      </c>
      <c r="B439" s="9">
        <f>$J$3*'Punto de Medida'!C439</f>
        <v>131.46279342330001</v>
      </c>
      <c r="C439" s="20">
        <f>$J$4*'Punto de Medida'!D439</f>
        <v>319.35151171200005</v>
      </c>
      <c r="D439" s="9">
        <f ca="1">IF($I$13="SI",B439,'Energía Transada'!B439*'Energía Transada'!$I$15)</f>
        <v>131.46279342330001</v>
      </c>
      <c r="E439" s="20">
        <f ca="1">IF($I$13="SI",'Energía Transada'!C439*'Energía Transada'!$I$16,0)</f>
        <v>4.7833275476102859</v>
      </c>
    </row>
    <row r="440" spans="1:5" x14ac:dyDescent="0.2">
      <c r="A440" s="8">
        <v>431</v>
      </c>
      <c r="B440" s="9">
        <f>$J$3*'Punto de Medida'!C440</f>
        <v>1.0606994961</v>
      </c>
      <c r="C440" s="20">
        <f>$J$4*'Punto de Medida'!D440</f>
        <v>113.898113952</v>
      </c>
      <c r="D440" s="9">
        <f ca="1">IF($I$13="SI",B440,'Energía Transada'!B440*'Energía Transada'!$I$15)</f>
        <v>1.0606994961</v>
      </c>
      <c r="E440" s="20">
        <f ca="1">IF($I$13="SI",'Energía Transada'!C440*'Energía Transada'!$I$16,0)</f>
        <v>1.7059946989660204</v>
      </c>
    </row>
    <row r="441" spans="1:5" x14ac:dyDescent="0.2">
      <c r="A441" s="8">
        <v>432</v>
      </c>
      <c r="B441" s="9">
        <f>$J$3*'Punto de Medida'!C441</f>
        <v>0</v>
      </c>
      <c r="C441" s="20">
        <f>$J$4*'Punto de Medida'!D441</f>
        <v>20.816833632000002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0.3117997883653803</v>
      </c>
    </row>
    <row r="442" spans="1:5" x14ac:dyDescent="0.2">
      <c r="A442" s="8">
        <v>433</v>
      </c>
      <c r="B442" s="9">
        <f>$J$3*'Punto de Medida'!C442</f>
        <v>246.35668157669997</v>
      </c>
      <c r="C442" s="20">
        <f>$J$4*'Punto de Medida'!D442</f>
        <v>0</v>
      </c>
      <c r="D442" s="9">
        <f ca="1">IF($I$13="SI",B442,'Energía Transada'!B442*'Energía Transada'!$I$15)</f>
        <v>246.35668157669997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629.5074342728999</v>
      </c>
      <c r="C443" s="20">
        <f>$J$4*'Punto de Medida'!D443</f>
        <v>0</v>
      </c>
      <c r="D443" s="9">
        <f ca="1">IF($I$13="SI",B443,'Energía Transada'!B443*'Energía Transada'!$I$15)</f>
        <v>629.5074342728999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1131.2462172774001</v>
      </c>
      <c r="C444" s="20">
        <f>$J$4*'Punto de Medida'!D444</f>
        <v>0</v>
      </c>
      <c r="D444" s="9">
        <f ca="1">IF($I$13="SI",B444,'Energía Transada'!B444*'Energía Transada'!$I$15)</f>
        <v>1131.2462172774001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683.44269768360004</v>
      </c>
      <c r="C445" s="20">
        <f>$J$4*'Punto de Medida'!D445</f>
        <v>0</v>
      </c>
      <c r="D445" s="9">
        <f ca="1">IF($I$13="SI",B445,'Energía Transada'!B445*'Energía Transada'!$I$15)</f>
        <v>683.44269768360004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947.24890839269995</v>
      </c>
      <c r="C446" s="20">
        <f>$J$4*'Punto de Medida'!D446</f>
        <v>0</v>
      </c>
      <c r="D446" s="9">
        <f ca="1">IF($I$13="SI",B446,'Energía Transada'!B446*'Energía Transada'!$I$15)</f>
        <v>947.24890839269995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1954.9861953</v>
      </c>
      <c r="C447" s="20">
        <f>$J$4*'Punto de Medida'!D447</f>
        <v>0</v>
      </c>
      <c r="D447" s="9">
        <f ca="1">IF($I$13="SI",B447,'Energía Transada'!B447*'Energía Transada'!$I$15)</f>
        <v>1954.9861953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2375.3960397000001</v>
      </c>
      <c r="C448" s="20">
        <f>$J$4*'Punto de Medida'!D448</f>
        <v>0.71948131199999998</v>
      </c>
      <c r="D448" s="9">
        <f ca="1">IF($I$13="SI",B448,'Energía Transada'!B448*'Energía Transada'!$I$15)</f>
        <v>2375.3960397000001</v>
      </c>
      <c r="E448" s="20">
        <f ca="1">IF($I$13="SI",'Energía Transada'!C448*'Energía Transada'!$I$16,0)</f>
        <v>1.0776572690171085E-2</v>
      </c>
    </row>
    <row r="449" spans="1:5" x14ac:dyDescent="0.2">
      <c r="A449" s="8">
        <v>440</v>
      </c>
      <c r="B449" s="9">
        <f>$J$3*'Punto de Medida'!C449</f>
        <v>2495.8832135999996</v>
      </c>
      <c r="C449" s="20">
        <f>$J$4*'Punto de Medida'!D449</f>
        <v>0.50691081599999999</v>
      </c>
      <c r="D449" s="9">
        <f ca="1">IF($I$13="SI",B449,'Energía Transada'!B449*'Energía Transada'!$I$15)</f>
        <v>2495.8832135999996</v>
      </c>
      <c r="E449" s="20">
        <f ca="1">IF($I$13="SI",'Energía Transada'!C449*'Energía Transada'!$I$16,0)</f>
        <v>7.5926381477131955E-3</v>
      </c>
    </row>
    <row r="450" spans="1:5" x14ac:dyDescent="0.2">
      <c r="A450" s="8">
        <v>441</v>
      </c>
      <c r="B450" s="9">
        <f>$J$3*'Punto de Medida'!C450</f>
        <v>2059.8269373000003</v>
      </c>
      <c r="C450" s="20">
        <f>$J$4*'Punto de Medida'!D450</f>
        <v>89.394070655999997</v>
      </c>
      <c r="D450" s="9">
        <f ca="1">IF($I$13="SI",B450,'Energía Transada'!B450*'Energía Transada'!$I$15)</f>
        <v>2059.8269373000003</v>
      </c>
      <c r="E450" s="20">
        <f ca="1">IF($I$13="SI",'Energía Transada'!C450*'Energía Transada'!$I$16,0)</f>
        <v>1.3389669535915256</v>
      </c>
    </row>
    <row r="451" spans="1:5" x14ac:dyDescent="0.2">
      <c r="A451" s="8">
        <v>442</v>
      </c>
      <c r="B451" s="9">
        <f>$J$3*'Punto de Medida'!C451</f>
        <v>1632.858147525</v>
      </c>
      <c r="C451" s="20">
        <f>$J$4*'Punto de Medida'!D451</f>
        <v>62.546066592000003</v>
      </c>
      <c r="D451" s="9">
        <f ca="1">IF($I$13="SI",B451,'Energía Transada'!B451*'Energía Transada'!$I$15)</f>
        <v>1632.858147525</v>
      </c>
      <c r="E451" s="20">
        <f ca="1">IF($I$13="SI",'Energía Transada'!C451*'Energía Transada'!$I$16,0)</f>
        <v>0.93683077221186983</v>
      </c>
    </row>
    <row r="452" spans="1:5" x14ac:dyDescent="0.2">
      <c r="A452" s="8">
        <v>443</v>
      </c>
      <c r="B452" s="9">
        <f>$J$3*'Punto de Medida'!C452</f>
        <v>1827.6393407999999</v>
      </c>
      <c r="C452" s="20">
        <f>$J$4*'Punto de Medida'!D452</f>
        <v>225.42837187199996</v>
      </c>
      <c r="D452" s="9">
        <f ca="1">IF($I$13="SI",B452,'Energía Transada'!B452*'Energía Transada'!$I$15)</f>
        <v>1827.6393407999999</v>
      </c>
      <c r="E452" s="20">
        <f ca="1">IF($I$13="SI",'Energía Transada'!C452*'Energía Transada'!$I$16,0)</f>
        <v>3.3765230526314576</v>
      </c>
    </row>
    <row r="453" spans="1:5" x14ac:dyDescent="0.2">
      <c r="A453" s="8">
        <v>444</v>
      </c>
      <c r="B453" s="9">
        <f>$J$3*'Punto de Medida'!C453</f>
        <v>735.80751254189988</v>
      </c>
      <c r="C453" s="20">
        <f>$J$4*'Punto de Medida'!D453</f>
        <v>1.3665028800000001</v>
      </c>
      <c r="D453" s="9">
        <f ca="1">IF($I$13="SI",B453,'Energía Transada'!B453*'Energía Transada'!$I$15)</f>
        <v>735.80751254189988</v>
      </c>
      <c r="E453" s="20">
        <f ca="1">IF($I$13="SI",'Energía Transada'!C453*'Energía Transada'!$I$16,0)</f>
        <v>2.0467825045674203E-2</v>
      </c>
    </row>
    <row r="454" spans="1:5" x14ac:dyDescent="0.2">
      <c r="A454" s="8">
        <v>445</v>
      </c>
      <c r="B454" s="9">
        <f>$J$3*'Punto de Medida'!C454</f>
        <v>550.09564291769993</v>
      </c>
      <c r="C454" s="20">
        <f>$J$4*'Punto de Medida'!D454</f>
        <v>188.60486908800002</v>
      </c>
      <c r="D454" s="9">
        <f ca="1">IF($I$13="SI",B454,'Energía Transada'!B454*'Energía Transada'!$I$15)</f>
        <v>550.09564291769993</v>
      </c>
      <c r="E454" s="20">
        <f ca="1">IF($I$13="SI",'Energía Transada'!C454*'Energía Transada'!$I$16,0)</f>
        <v>2.8249713335807027</v>
      </c>
    </row>
    <row r="455" spans="1:5" x14ac:dyDescent="0.2">
      <c r="A455" s="8">
        <v>446</v>
      </c>
      <c r="B455" s="9">
        <f>$J$3*'Punto de Medida'!C455</f>
        <v>388.56272666460001</v>
      </c>
      <c r="C455" s="20">
        <f>$J$4*'Punto de Medida'!D455</f>
        <v>25.931117568000001</v>
      </c>
      <c r="D455" s="9">
        <f ca="1">IF($I$13="SI",B455,'Energía Transada'!B455*'Energía Transada'!$I$15)</f>
        <v>388.56272666460001</v>
      </c>
      <c r="E455" s="20">
        <f ca="1">IF($I$13="SI",'Energía Transada'!C455*'Energía Transada'!$I$16,0)</f>
        <v>0.38840282401792869</v>
      </c>
    </row>
    <row r="456" spans="1:5" x14ac:dyDescent="0.2">
      <c r="A456" s="8">
        <v>447</v>
      </c>
      <c r="B456" s="9">
        <f>$J$3*'Punto de Medida'!C456</f>
        <v>70.756282834199993</v>
      </c>
      <c r="C456" s="20">
        <f>$J$4*'Punto de Medida'!D456</f>
        <v>0.66288182400000006</v>
      </c>
      <c r="D456" s="9">
        <f ca="1">IF($I$13="SI",B456,'Energía Transada'!B456*'Energía Transada'!$I$15)</f>
        <v>70.756282834199993</v>
      </c>
      <c r="E456" s="20">
        <f ca="1">IF($I$13="SI",'Energía Transada'!C456*'Energía Transada'!$I$16,0)</f>
        <v>9.9288112730427612E-3</v>
      </c>
    </row>
    <row r="457" spans="1:5" x14ac:dyDescent="0.2">
      <c r="A457" s="8">
        <v>448</v>
      </c>
      <c r="B457" s="9">
        <f>$J$3*'Punto de Medida'!C457</f>
        <v>0.66912044100000001</v>
      </c>
      <c r="C457" s="20">
        <f>$J$4*'Punto de Medida'!D457</f>
        <v>23.701208447999999</v>
      </c>
      <c r="D457" s="9">
        <f ca="1">IF($I$13="SI",B457,'Energía Transada'!B457*'Energía Transada'!$I$15)</f>
        <v>0.66912044100000001</v>
      </c>
      <c r="E457" s="20">
        <f ca="1">IF($I$13="SI",'Energía Transada'!C457*'Energía Transada'!$I$16,0)</f>
        <v>0.35500268238345711</v>
      </c>
    </row>
    <row r="458" spans="1:5" x14ac:dyDescent="0.2">
      <c r="A458" s="8">
        <v>449</v>
      </c>
      <c r="B458" s="9">
        <f>$J$3*'Punto de Medida'!C458</f>
        <v>1.763991E-4</v>
      </c>
      <c r="C458" s="20">
        <f>$J$4*'Punto de Medida'!D458</f>
        <v>127.43317296000001</v>
      </c>
      <c r="D458" s="9">
        <f ca="1">IF($I$13="SI",B458,'Energía Transada'!B458*'Energía Transada'!$I$15)</f>
        <v>1.763991E-4</v>
      </c>
      <c r="E458" s="20">
        <f ca="1">IF($I$13="SI",'Energía Transada'!C458*'Energía Transada'!$I$16,0)</f>
        <v>1.9087262290734583</v>
      </c>
    </row>
    <row r="459" spans="1:5" x14ac:dyDescent="0.2">
      <c r="A459" s="8">
        <v>450</v>
      </c>
      <c r="B459" s="9">
        <f>$J$3*'Punto de Medida'!C459</f>
        <v>0</v>
      </c>
      <c r="C459" s="20">
        <f>$J$4*'Punto de Medida'!D459</f>
        <v>220.70057155199999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3.3057088661288709</v>
      </c>
    </row>
    <row r="460" spans="1:5" x14ac:dyDescent="0.2">
      <c r="A460" s="8">
        <v>451</v>
      </c>
      <c r="B460" s="9">
        <f>$J$3*'Punto de Medida'!C460</f>
        <v>6.0456313646999993</v>
      </c>
      <c r="C460" s="20">
        <f>$J$4*'Punto de Medida'!D460</f>
        <v>706.45264320000013</v>
      </c>
      <c r="D460" s="9">
        <f ca="1">IF($I$13="SI",B460,'Energía Transada'!B460*'Energía Transada'!$I$15)</f>
        <v>6.0456313646999993</v>
      </c>
      <c r="E460" s="20">
        <f ca="1">IF($I$13="SI",'Energía Transada'!C460*'Energía Transada'!$I$16,0)</f>
        <v>10.581426000413336</v>
      </c>
    </row>
    <row r="461" spans="1:5" x14ac:dyDescent="0.2">
      <c r="A461" s="8">
        <v>452</v>
      </c>
      <c r="B461" s="9">
        <f>$J$3*'Punto de Medida'!C461</f>
        <v>81.272286219299986</v>
      </c>
      <c r="C461" s="20">
        <f>$J$4*'Punto de Medida'!D461</f>
        <v>930.11868479999987</v>
      </c>
      <c r="D461" s="9">
        <f ca="1">IF($I$13="SI",B461,'Energía Transada'!B461*'Energía Transada'!$I$15)</f>
        <v>81.272286219299986</v>
      </c>
      <c r="E461" s="20">
        <f ca="1">IF($I$13="SI",'Energía Transada'!C461*'Energía Transada'!$I$16,0)</f>
        <v>13.931552425413832</v>
      </c>
    </row>
    <row r="462" spans="1:5" x14ac:dyDescent="0.2">
      <c r="A462" s="8">
        <v>453</v>
      </c>
      <c r="B462" s="9">
        <f>$J$3*'Punto de Medida'!C462</f>
        <v>379.38859320029997</v>
      </c>
      <c r="C462" s="20">
        <f>$J$4*'Punto de Medida'!D462</f>
        <v>723.02686080000001</v>
      </c>
      <c r="D462" s="9">
        <f ca="1">IF($I$13="SI",B462,'Energía Transada'!B462*'Energía Transada'!$I$15)</f>
        <v>379.38859320029997</v>
      </c>
      <c r="E462" s="20">
        <f ca="1">IF($I$13="SI",'Energía Transada'!C462*'Energía Transada'!$I$16,0)</f>
        <v>10.829678815003621</v>
      </c>
    </row>
    <row r="463" spans="1:5" x14ac:dyDescent="0.2">
      <c r="A463" s="8">
        <v>454</v>
      </c>
      <c r="B463" s="9">
        <f>$J$3*'Punto de Medida'!C463</f>
        <v>303.28355363549997</v>
      </c>
      <c r="C463" s="20">
        <f>$J$4*'Punto de Medida'!D463</f>
        <v>557.82401279999999</v>
      </c>
      <c r="D463" s="9">
        <f ca="1">IF($I$13="SI",B463,'Energía Transada'!B463*'Energía Transada'!$I$15)</f>
        <v>303.28355363549997</v>
      </c>
      <c r="E463" s="20">
        <f ca="1">IF($I$13="SI",'Energía Transada'!C463*'Energía Transada'!$I$16,0)</f>
        <v>8.3552288600125948</v>
      </c>
    </row>
    <row r="464" spans="1:5" x14ac:dyDescent="0.2">
      <c r="A464" s="8">
        <v>455</v>
      </c>
      <c r="B464" s="9">
        <f>$J$3*'Punto de Medida'!C464</f>
        <v>530.67797138820004</v>
      </c>
      <c r="C464" s="20">
        <f>$J$4*'Punto de Medida'!D464</f>
        <v>435.20882303999997</v>
      </c>
      <c r="D464" s="9">
        <f ca="1">IF($I$13="SI",B464,'Energía Transada'!B464*'Energía Transada'!$I$15)</f>
        <v>530.67797138820004</v>
      </c>
      <c r="E464" s="20">
        <f ca="1">IF($I$13="SI",'Energía Transada'!C464*'Energía Transada'!$I$16,0)</f>
        <v>6.5186675993807661</v>
      </c>
    </row>
    <row r="465" spans="1:5" x14ac:dyDescent="0.2">
      <c r="A465" s="8">
        <v>456</v>
      </c>
      <c r="B465" s="9">
        <f>$J$3*'Punto de Medida'!C465</f>
        <v>671.20899610560002</v>
      </c>
      <c r="C465" s="20">
        <f>$J$4*'Punto de Medida'!D465</f>
        <v>356.78278300799997</v>
      </c>
      <c r="D465" s="9">
        <f ca="1">IF($I$13="SI",B465,'Energía Transada'!B465*'Energía Transada'!$I$15)</f>
        <v>671.20899610560002</v>
      </c>
      <c r="E465" s="20">
        <f ca="1">IF($I$13="SI",'Energía Transada'!C465*'Energía Transada'!$I$16,0)</f>
        <v>5.3439825768361979</v>
      </c>
    </row>
    <row r="466" spans="1:5" x14ac:dyDescent="0.2">
      <c r="A466" s="8">
        <v>457</v>
      </c>
      <c r="B466" s="9">
        <f>$J$3*'Punto de Medida'!C466</f>
        <v>618.03492156869981</v>
      </c>
      <c r="C466" s="20">
        <f>$J$4*'Punto de Medida'!D466</f>
        <v>289.53515625599999</v>
      </c>
      <c r="D466" s="9">
        <f ca="1">IF($I$13="SI",B466,'Energía Transada'!B466*'Energía Transada'!$I$15)</f>
        <v>618.03492156869981</v>
      </c>
      <c r="E466" s="20">
        <f ca="1">IF($I$13="SI",'Energía Transada'!C466*'Energía Transada'!$I$16,0)</f>
        <v>4.336730649861309</v>
      </c>
    </row>
    <row r="467" spans="1:5" x14ac:dyDescent="0.2">
      <c r="A467" s="8">
        <v>458</v>
      </c>
      <c r="B467" s="9">
        <f>$J$3*'Punto de Medida'!C467</f>
        <v>752.13462493709994</v>
      </c>
      <c r="C467" s="20">
        <f>$J$4*'Punto de Medida'!D467</f>
        <v>102.572329056</v>
      </c>
      <c r="D467" s="9">
        <f ca="1">IF($I$13="SI",B467,'Energía Transada'!B467*'Energía Transada'!$I$15)</f>
        <v>752.13462493709994</v>
      </c>
      <c r="E467" s="20">
        <f ca="1">IF($I$13="SI",'Energía Transada'!C467*'Energía Transada'!$I$16,0)</f>
        <v>1.5363542341348981</v>
      </c>
    </row>
    <row r="468" spans="1:5" x14ac:dyDescent="0.2">
      <c r="A468" s="8">
        <v>459</v>
      </c>
      <c r="B468" s="9">
        <f>$J$3*'Punto de Medida'!C468</f>
        <v>578.24419541459997</v>
      </c>
      <c r="C468" s="20">
        <f>$J$4*'Punto de Medida'!D468</f>
        <v>1.135296E-3</v>
      </c>
      <c r="D468" s="9">
        <f ca="1">IF($I$13="SI",B468,'Energía Transada'!B468*'Energía Transada'!$I$15)</f>
        <v>578.24419541459997</v>
      </c>
      <c r="E468" s="20">
        <f ca="1">IF($I$13="SI",'Energía Transada'!C468*'Energía Transada'!$I$16,0)</f>
        <v>1.7004750039790433E-5</v>
      </c>
    </row>
    <row r="469" spans="1:5" x14ac:dyDescent="0.2">
      <c r="A469" s="8">
        <v>460</v>
      </c>
      <c r="B469" s="9">
        <f>$J$3*'Punto de Medida'!C469</f>
        <v>417.03337581269994</v>
      </c>
      <c r="C469" s="20">
        <f>$J$4*'Punto de Medida'!D469</f>
        <v>30.968046912000002</v>
      </c>
      <c r="D469" s="9">
        <f ca="1">IF($I$13="SI",B469,'Energía Transada'!B469*'Energía Transada'!$I$15)</f>
        <v>417.03337581269994</v>
      </c>
      <c r="E469" s="20">
        <f ca="1">IF($I$13="SI",'Energía Transada'!C469*'Energía Transada'!$I$16,0)</f>
        <v>0.46384722306699222</v>
      </c>
    </row>
    <row r="470" spans="1:5" x14ac:dyDescent="0.2">
      <c r="A470" s="8">
        <v>461</v>
      </c>
      <c r="B470" s="9">
        <f>$J$3*'Punto de Medida'!C470</f>
        <v>258.43202110559997</v>
      </c>
      <c r="C470" s="20">
        <f>$J$4*'Punto de Medida'!D470</f>
        <v>38.305438080000002</v>
      </c>
      <c r="D470" s="9">
        <f ca="1">IF($I$13="SI",B470,'Energía Transada'!B470*'Energía Transada'!$I$15)</f>
        <v>258.43202110559997</v>
      </c>
      <c r="E470" s="20">
        <f ca="1">IF($I$13="SI",'Energía Transada'!C470*'Energía Transada'!$I$16,0)</f>
        <v>0.57374851995873322</v>
      </c>
    </row>
    <row r="471" spans="1:5" x14ac:dyDescent="0.2">
      <c r="A471" s="8">
        <v>462</v>
      </c>
      <c r="B471" s="9">
        <f>$J$3*'Punto de Medida'!C471</f>
        <v>353.66315164500003</v>
      </c>
      <c r="C471" s="20">
        <f>$J$4*'Punto de Medida'!D471</f>
        <v>28.667858303999999</v>
      </c>
      <c r="D471" s="9">
        <f ca="1">IF($I$13="SI",B471,'Energía Transada'!B471*'Energía Transada'!$I$15)</f>
        <v>353.66315164500003</v>
      </c>
      <c r="E471" s="20">
        <f ca="1">IF($I$13="SI",'Energía Transada'!C471*'Energía Transada'!$I$16,0)</f>
        <v>0.42939441752252316</v>
      </c>
    </row>
    <row r="472" spans="1:5" x14ac:dyDescent="0.2">
      <c r="A472" s="8">
        <v>463</v>
      </c>
      <c r="B472" s="9">
        <f>$J$3*'Punto de Medida'!C472</f>
        <v>168.89288010569999</v>
      </c>
      <c r="C472" s="20">
        <f>$J$4*'Punto de Medida'!D472</f>
        <v>19.734319488000001</v>
      </c>
      <c r="D472" s="9">
        <f ca="1">IF($I$13="SI",B472,'Energía Transada'!B472*'Energía Transada'!$I$15)</f>
        <v>168.89288010569999</v>
      </c>
      <c r="E472" s="20">
        <f ca="1">IF($I$13="SI",'Energía Transada'!C472*'Energía Transada'!$I$16,0)</f>
        <v>0.29558561828704155</v>
      </c>
    </row>
    <row r="473" spans="1:5" x14ac:dyDescent="0.2">
      <c r="A473" s="8">
        <v>464</v>
      </c>
      <c r="B473" s="9">
        <f>$J$3*'Punto de Medida'!C473</f>
        <v>142.26987911819998</v>
      </c>
      <c r="C473" s="20">
        <f>$J$4*'Punto de Medida'!D473</f>
        <v>3.0855269760000001</v>
      </c>
      <c r="D473" s="9">
        <f ca="1">IF($I$13="SI",B473,'Energía Transada'!B473*'Energía Transada'!$I$15)</f>
        <v>142.26987911819998</v>
      </c>
      <c r="E473" s="20">
        <f ca="1">IF($I$13="SI",'Energía Transada'!C473*'Energía Transada'!$I$16,0)</f>
        <v>4.6215801841907704E-2</v>
      </c>
    </row>
    <row r="474" spans="1:5" x14ac:dyDescent="0.2">
      <c r="A474" s="8">
        <v>465</v>
      </c>
      <c r="B474" s="9">
        <f>$J$3*'Punto de Medida'!C474</f>
        <v>132.29821984529997</v>
      </c>
      <c r="C474" s="20">
        <f>$J$4*'Punto de Medida'!D474</f>
        <v>0</v>
      </c>
      <c r="D474" s="9">
        <f ca="1">IF($I$13="SI",B474,'Energía Transada'!B474*'Energía Transada'!$I$15)</f>
        <v>132.29821984529997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361.50770119739997</v>
      </c>
      <c r="C475" s="20">
        <f>$J$4*'Punto de Medida'!D475</f>
        <v>0</v>
      </c>
      <c r="D475" s="9">
        <f ca="1">IF($I$13="SI",B475,'Energía Transada'!B475*'Energía Transada'!$I$15)</f>
        <v>361.50770119739997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205.91310749639999</v>
      </c>
      <c r="C476" s="20">
        <f>$J$4*'Punto de Medida'!D476</f>
        <v>1.1824896000000001E-2</v>
      </c>
      <c r="D476" s="9">
        <f ca="1">IF($I$13="SI",B476,'Energía Transada'!B476*'Energía Transada'!$I$15)</f>
        <v>205.91310749639999</v>
      </c>
      <c r="E476" s="20">
        <f ca="1">IF($I$13="SI",'Energía Transada'!C476*'Energía Transada'!$I$16,0)</f>
        <v>1.7711627692383109E-4</v>
      </c>
    </row>
    <row r="477" spans="1:5" x14ac:dyDescent="0.2">
      <c r="A477" s="8">
        <v>468</v>
      </c>
      <c r="B477" s="9">
        <f>$J$3*'Punto de Medida'!C477</f>
        <v>87.153953850299999</v>
      </c>
      <c r="C477" s="20">
        <f>$J$4*'Punto de Medida'!D477</f>
        <v>0.71852160000000009</v>
      </c>
      <c r="D477" s="9">
        <f ca="1">IF($I$13="SI",B477,'Energía Transada'!B477*'Energía Transada'!$I$15)</f>
        <v>87.153953850299999</v>
      </c>
      <c r="E477" s="20">
        <f ca="1">IF($I$13="SI",'Energía Transada'!C477*'Energía Transada'!$I$16,0)</f>
        <v>1.0762197881601173E-2</v>
      </c>
    </row>
    <row r="478" spans="1:5" x14ac:dyDescent="0.2">
      <c r="A478" s="8">
        <v>469</v>
      </c>
      <c r="B478" s="9">
        <f>$J$3*'Punto de Medida'!C478</f>
        <v>34.6896682434</v>
      </c>
      <c r="C478" s="20">
        <f>$J$4*'Punto de Medida'!D478</f>
        <v>61.024292736</v>
      </c>
      <c r="D478" s="9">
        <f ca="1">IF($I$13="SI",B478,'Energía Transada'!B478*'Energía Transada'!$I$15)</f>
        <v>34.6896682434</v>
      </c>
      <c r="E478" s="20">
        <f ca="1">IF($I$13="SI",'Energía Transada'!C478*'Energía Transada'!$I$16,0)</f>
        <v>0.91403725929685209</v>
      </c>
    </row>
    <row r="479" spans="1:5" x14ac:dyDescent="0.2">
      <c r="A479" s="8">
        <v>470</v>
      </c>
      <c r="B479" s="9">
        <f>$J$3*'Punto de Medida'!C479</f>
        <v>29.288606181599999</v>
      </c>
      <c r="C479" s="20">
        <f>$J$4*'Punto de Medida'!D479</f>
        <v>84.632406623999998</v>
      </c>
      <c r="D479" s="9">
        <f ca="1">IF($I$13="SI",B479,'Energía Transada'!B479*'Energía Transada'!$I$15)</f>
        <v>29.288606181599999</v>
      </c>
      <c r="E479" s="20">
        <f ca="1">IF($I$13="SI",'Energía Transada'!C479*'Energía Transada'!$I$16,0)</f>
        <v>1.2676455478633095</v>
      </c>
    </row>
    <row r="480" spans="1:5" x14ac:dyDescent="0.2">
      <c r="A480" s="8">
        <v>471</v>
      </c>
      <c r="B480" s="9">
        <f>$J$3*'Punto de Medida'!C480</f>
        <v>241.38232151969999</v>
      </c>
      <c r="C480" s="20">
        <f>$J$4*'Punto de Medida'!D480</f>
        <v>109.98574953599999</v>
      </c>
      <c r="D480" s="9">
        <f ca="1">IF($I$13="SI",B480,'Energía Transada'!B480*'Energía Transada'!$I$15)</f>
        <v>241.38232151969999</v>
      </c>
      <c r="E480" s="20">
        <f ca="1">IF($I$13="SI",'Energía Transada'!C480*'Energía Transada'!$I$16,0)</f>
        <v>1.6473943172517795</v>
      </c>
    </row>
    <row r="481" spans="1:5" x14ac:dyDescent="0.2">
      <c r="A481" s="8">
        <v>472</v>
      </c>
      <c r="B481" s="9">
        <f>$J$3*'Punto de Medida'!C481</f>
        <v>144.95107469369998</v>
      </c>
      <c r="C481" s="20">
        <f>$J$4*'Punto de Medida'!D481</f>
        <v>62.973848159999996</v>
      </c>
      <c r="D481" s="9">
        <f ca="1">IF($I$13="SI",B481,'Energía Transada'!B481*'Energía Transada'!$I$15)</f>
        <v>144.95107469369998</v>
      </c>
      <c r="E481" s="20">
        <f ca="1">IF($I$13="SI",'Energía Transada'!C481*'Energía Transada'!$I$16,0)</f>
        <v>0.94323819251060215</v>
      </c>
    </row>
    <row r="482" spans="1:5" x14ac:dyDescent="0.2">
      <c r="A482" s="8">
        <v>473</v>
      </c>
      <c r="B482" s="9">
        <f>$J$3*'Punto de Medida'!C482</f>
        <v>160.53814984889999</v>
      </c>
      <c r="C482" s="20">
        <f>$J$4*'Punto de Medida'!D482</f>
        <v>118.62430742400001</v>
      </c>
      <c r="D482" s="9">
        <f ca="1">IF($I$13="SI",B482,'Energía Transada'!B482*'Energía Transada'!$I$15)</f>
        <v>160.53814984889999</v>
      </c>
      <c r="E482" s="20">
        <f ca="1">IF($I$13="SI",'Energía Transada'!C482*'Energía Transada'!$I$16,0)</f>
        <v>1.7767848176936909</v>
      </c>
    </row>
    <row r="483" spans="1:5" x14ac:dyDescent="0.2">
      <c r="A483" s="8">
        <v>474</v>
      </c>
      <c r="B483" s="9">
        <f>$J$3*'Punto de Medida'!C483</f>
        <v>41.758581259799996</v>
      </c>
      <c r="C483" s="20">
        <f>$J$4*'Punto de Medida'!D483</f>
        <v>226.926213792</v>
      </c>
      <c r="D483" s="9">
        <f ca="1">IF($I$13="SI",B483,'Energía Transada'!B483*'Energía Transada'!$I$15)</f>
        <v>41.758581259799996</v>
      </c>
      <c r="E483" s="20">
        <f ca="1">IF($I$13="SI",'Energía Transada'!C483*'Energía Transada'!$I$16,0)</f>
        <v>3.3989581069685828</v>
      </c>
    </row>
    <row r="484" spans="1:5" x14ac:dyDescent="0.2">
      <c r="A484" s="8">
        <v>475</v>
      </c>
      <c r="B484" s="9">
        <f>$J$3*'Punto de Medida'!C484</f>
        <v>133.03648904159999</v>
      </c>
      <c r="C484" s="20">
        <f>$J$4*'Punto de Medida'!D484</f>
        <v>195.065285184</v>
      </c>
      <c r="D484" s="9">
        <f ca="1">IF($I$13="SI",B484,'Energía Transada'!B484*'Energía Transada'!$I$15)</f>
        <v>133.03648904159999</v>
      </c>
      <c r="E484" s="20">
        <f ca="1">IF($I$13="SI",'Energía Transada'!C484*'Energía Transada'!$I$16,0)</f>
        <v>2.9217370764931401</v>
      </c>
    </row>
    <row r="485" spans="1:5" x14ac:dyDescent="0.2">
      <c r="A485" s="8">
        <v>476</v>
      </c>
      <c r="B485" s="9">
        <f>$J$3*'Punto de Medida'!C485</f>
        <v>930.81492873959996</v>
      </c>
      <c r="C485" s="20">
        <f>$J$4*'Punto de Medida'!D485</f>
        <v>251.76821193600003</v>
      </c>
      <c r="D485" s="9">
        <f ca="1">IF($I$13="SI",B485,'Energía Transada'!B485*'Energía Transada'!$I$15)</f>
        <v>930.81492873959996</v>
      </c>
      <c r="E485" s="20">
        <f ca="1">IF($I$13="SI",'Energía Transada'!C485*'Energía Transada'!$I$16,0)</f>
        <v>3.7710478253571424</v>
      </c>
    </row>
    <row r="486" spans="1:5" x14ac:dyDescent="0.2">
      <c r="A486" s="8">
        <v>477</v>
      </c>
      <c r="B486" s="9">
        <f>$J$3*'Punto de Medida'!C486</f>
        <v>1365.0288734999999</v>
      </c>
      <c r="C486" s="20">
        <f>$J$4*'Punto de Medida'!D486</f>
        <v>335.26754879999999</v>
      </c>
      <c r="D486" s="9">
        <f ca="1">IF($I$13="SI",B486,'Energía Transada'!B486*'Energía Transada'!$I$15)</f>
        <v>1365.0288734999999</v>
      </c>
      <c r="E486" s="20">
        <f ca="1">IF($I$13="SI",'Energía Transada'!C486*'Energía Transada'!$I$16,0)</f>
        <v>5.0217219683652896</v>
      </c>
    </row>
    <row r="487" spans="1:5" x14ac:dyDescent="0.2">
      <c r="A487" s="8">
        <v>478</v>
      </c>
      <c r="B487" s="9">
        <f>$J$3*'Punto de Medida'!C487</f>
        <v>1539.7558436999998</v>
      </c>
      <c r="C487" s="20">
        <f>$J$4*'Punto de Medida'!D487</f>
        <v>946.65747840000006</v>
      </c>
      <c r="D487" s="9">
        <f ca="1">IF($I$13="SI",B487,'Energía Transada'!B487*'Energía Transada'!$I$15)</f>
        <v>1539.7558436999998</v>
      </c>
      <c r="E487" s="20">
        <f ca="1">IF($I$13="SI",'Energía Transada'!C487*'Energía Transada'!$I$16,0)</f>
        <v>14.179274650391008</v>
      </c>
    </row>
    <row r="488" spans="1:5" x14ac:dyDescent="0.2">
      <c r="A488" s="8">
        <v>479</v>
      </c>
      <c r="B488" s="9">
        <f>$J$3*'Punto de Medida'!C488</f>
        <v>1971.2045793</v>
      </c>
      <c r="C488" s="20">
        <f>$J$4*'Punto de Medida'!D488</f>
        <v>1138.4733024</v>
      </c>
      <c r="D488" s="9">
        <f ca="1">IF($I$13="SI",B488,'Energía Transada'!B488*'Energía Transada'!$I$15)</f>
        <v>1971.2045793</v>
      </c>
      <c r="E488" s="20">
        <f ca="1">IF($I$13="SI",'Energía Transada'!C488*'Energía Transada'!$I$16,0)</f>
        <v>17.052340477097378</v>
      </c>
    </row>
    <row r="489" spans="1:5" x14ac:dyDescent="0.2">
      <c r="A489" s="8">
        <v>480</v>
      </c>
      <c r="B489" s="9">
        <f>$J$3*'Punto de Medida'!C489</f>
        <v>2594.6676812999995</v>
      </c>
      <c r="C489" s="20">
        <f>$J$4*'Punto de Medida'!D489</f>
        <v>1430.8415808</v>
      </c>
      <c r="D489" s="9">
        <f ca="1">IF($I$13="SI",B489,'Energía Transada'!B489*'Energía Transada'!$I$15)</f>
        <v>2594.6676812999995</v>
      </c>
      <c r="E489" s="20">
        <f ca="1">IF($I$13="SI",'Energía Transada'!C489*'Energía Transada'!$I$16,0)</f>
        <v>21.431506345519235</v>
      </c>
    </row>
    <row r="490" spans="1:5" x14ac:dyDescent="0.2">
      <c r="A490" s="8">
        <v>481</v>
      </c>
      <c r="B490" s="9">
        <f>$J$3*'Punto de Medida'!C490</f>
        <v>2694.6444485999996</v>
      </c>
      <c r="C490" s="20">
        <f>$J$4*'Punto de Medida'!D490</f>
        <v>688.71015475199999</v>
      </c>
      <c r="D490" s="9">
        <f ca="1">IF($I$13="SI",B490,'Energía Transada'!B490*'Energía Transada'!$I$15)</f>
        <v>2694.6444485999996</v>
      </c>
      <c r="E490" s="20">
        <f ca="1">IF($I$13="SI",'Energía Transada'!C490*'Energía Transada'!$I$16,0)</f>
        <v>10.315674530186969</v>
      </c>
    </row>
    <row r="491" spans="1:5" x14ac:dyDescent="0.2">
      <c r="A491" s="8">
        <v>482</v>
      </c>
      <c r="B491" s="9">
        <f>$J$3*'Punto de Medida'!C491</f>
        <v>2774.5494488999998</v>
      </c>
      <c r="C491" s="20">
        <f>$J$4*'Punto de Medida'!D491</f>
        <v>263.504457984</v>
      </c>
      <c r="D491" s="9">
        <f ca="1">IF($I$13="SI",B491,'Energía Transada'!B491*'Energía Transada'!$I$15)</f>
        <v>2774.5494488999998</v>
      </c>
      <c r="E491" s="20">
        <f ca="1">IF($I$13="SI",'Energía Transada'!C491*'Energía Transada'!$I$16,0)</f>
        <v>3.9468362809244284</v>
      </c>
    </row>
    <row r="492" spans="1:5" x14ac:dyDescent="0.2">
      <c r="A492" s="8">
        <v>483</v>
      </c>
      <c r="B492" s="9">
        <f>$J$3*'Punto de Medida'!C492</f>
        <v>2930.6157737999997</v>
      </c>
      <c r="C492" s="20">
        <f>$J$4*'Punto de Medida'!D492</f>
        <v>103.371229344</v>
      </c>
      <c r="D492" s="9">
        <f ca="1">IF($I$13="SI",B492,'Energía Transada'!B492*'Energía Transada'!$I$15)</f>
        <v>2930.6157737999997</v>
      </c>
      <c r="E492" s="20">
        <f ca="1">IF($I$13="SI",'Energía Transada'!C492*'Energía Transada'!$I$16,0)</f>
        <v>1.5483203642931622</v>
      </c>
    </row>
    <row r="493" spans="1:5" x14ac:dyDescent="0.2">
      <c r="A493" s="8">
        <v>484</v>
      </c>
      <c r="B493" s="9">
        <f>$J$3*'Punto de Medida'!C493</f>
        <v>2932.7683025999995</v>
      </c>
      <c r="C493" s="20">
        <f>$J$4*'Punto de Medida'!D493</f>
        <v>127.232132064</v>
      </c>
      <c r="D493" s="9">
        <f ca="1">IF($I$13="SI",B493,'Energía Transada'!B493*'Energía Transada'!$I$15)</f>
        <v>2932.7683025999995</v>
      </c>
      <c r="E493" s="20">
        <f ca="1">IF($I$13="SI",'Energía Transada'!C493*'Energía Transada'!$I$16,0)</f>
        <v>1.9057149877899027</v>
      </c>
    </row>
    <row r="494" spans="1:5" x14ac:dyDescent="0.2">
      <c r="A494" s="8">
        <v>485</v>
      </c>
      <c r="B494" s="9">
        <f>$J$3*'Punto de Medida'!C494</f>
        <v>2923.7992568249997</v>
      </c>
      <c r="C494" s="20">
        <f>$J$4*'Punto de Medida'!D494</f>
        <v>24.728516544000005</v>
      </c>
      <c r="D494" s="9">
        <f ca="1">IF($I$13="SI",B494,'Energía Transada'!B494*'Energía Transada'!$I$15)</f>
        <v>2923.7992568249997</v>
      </c>
      <c r="E494" s="20">
        <f ca="1">IF($I$13="SI",'Energía Transada'!C494*'Energía Transada'!$I$16,0)</f>
        <v>0.37038996234069566</v>
      </c>
    </row>
    <row r="495" spans="1:5" x14ac:dyDescent="0.2">
      <c r="A495" s="8">
        <v>486</v>
      </c>
      <c r="B495" s="9">
        <f>$J$3*'Punto de Medida'!C495</f>
        <v>2956.2872582999998</v>
      </c>
      <c r="C495" s="20">
        <f>$J$4*'Punto de Medida'!D495</f>
        <v>2.4572160000000003E-2</v>
      </c>
      <c r="D495" s="9">
        <f ca="1">IF($I$13="SI",B495,'Energía Transada'!B495*'Energía Transada'!$I$15)</f>
        <v>2956.2872582999998</v>
      </c>
      <c r="E495" s="20">
        <f ca="1">IF($I$13="SI",'Energía Transada'!C495*'Energía Transada'!$I$16,0)</f>
        <v>3.6804801455984774E-4</v>
      </c>
    </row>
    <row r="496" spans="1:5" x14ac:dyDescent="0.2">
      <c r="A496" s="8">
        <v>487</v>
      </c>
      <c r="B496" s="9">
        <f>$J$3*'Punto de Medida'!C496</f>
        <v>2861.0406791999999</v>
      </c>
      <c r="C496" s="20">
        <f>$J$4*'Punto de Medida'!D496</f>
        <v>0</v>
      </c>
      <c r="D496" s="9">
        <f ca="1">IF($I$13="SI",B496,'Energía Transada'!B496*'Energía Transada'!$I$15)</f>
        <v>2861.0406791999999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2665.7450477999996</v>
      </c>
      <c r="C497" s="20">
        <f>$J$4*'Punto de Medida'!D497</f>
        <v>97.645437120000011</v>
      </c>
      <c r="D497" s="9">
        <f ca="1">IF($I$13="SI",B497,'Energía Transada'!B497*'Energía Transada'!$I$15)</f>
        <v>2665.7450477999996</v>
      </c>
      <c r="E497" s="20">
        <f ca="1">IF($I$13="SI",'Energía Transada'!C497*'Energía Transada'!$I$16,0)</f>
        <v>1.462558003156599</v>
      </c>
    </row>
    <row r="498" spans="1:5" x14ac:dyDescent="0.2">
      <c r="A498" s="8">
        <v>489</v>
      </c>
      <c r="B498" s="9">
        <f>$J$3*'Punto de Medida'!C498</f>
        <v>2785.9716638999998</v>
      </c>
      <c r="C498" s="20">
        <f>$J$4*'Punto de Medida'!D498</f>
        <v>58.322460864</v>
      </c>
      <c r="D498" s="9">
        <f ca="1">IF($I$13="SI",B498,'Energía Transada'!B498*'Energía Transada'!$I$15)</f>
        <v>2785.9716638999998</v>
      </c>
      <c r="E498" s="20">
        <f ca="1">IF($I$13="SI",'Energía Transada'!C498*'Energía Transada'!$I$16,0)</f>
        <v>0.87356853956834157</v>
      </c>
    </row>
    <row r="499" spans="1:5" x14ac:dyDescent="0.2">
      <c r="A499" s="8">
        <v>490</v>
      </c>
      <c r="B499" s="9">
        <f>$J$3*'Punto de Medida'!C499</f>
        <v>1919.7151442999998</v>
      </c>
      <c r="C499" s="20">
        <f>$J$4*'Punto de Medida'!D499</f>
        <v>286.14546095999998</v>
      </c>
      <c r="D499" s="9">
        <f ca="1">IF($I$13="SI",B499,'Energía Transada'!B499*'Energía Transada'!$I$15)</f>
        <v>1919.7151442999998</v>
      </c>
      <c r="E499" s="20">
        <f ca="1">IF($I$13="SI",'Energía Transada'!C499*'Energía Transada'!$I$16,0)</f>
        <v>4.2859589381495322</v>
      </c>
    </row>
    <row r="500" spans="1:5" x14ac:dyDescent="0.2">
      <c r="A500" s="8">
        <v>491</v>
      </c>
      <c r="B500" s="9">
        <f>$J$3*'Punto de Medida'!C500</f>
        <v>1980.4742417999998</v>
      </c>
      <c r="C500" s="20">
        <f>$J$4*'Punto de Medida'!D500</f>
        <v>1191.1067904000001</v>
      </c>
      <c r="D500" s="9">
        <f ca="1">IF($I$13="SI",B500,'Energía Transada'!B500*'Energía Transada'!$I$15)</f>
        <v>1980.4742417999998</v>
      </c>
      <c r="E500" s="20">
        <f ca="1">IF($I$13="SI",'Energía Transada'!C500*'Energía Transada'!$I$16,0)</f>
        <v>17.840698145196544</v>
      </c>
    </row>
    <row r="501" spans="1:5" x14ac:dyDescent="0.2">
      <c r="A501" s="8">
        <v>492</v>
      </c>
      <c r="B501" s="9">
        <f>$J$3*'Punto de Medida'!C501</f>
        <v>2179.9756278</v>
      </c>
      <c r="C501" s="20">
        <f>$J$4*'Punto de Medida'!D501</f>
        <v>1941.0928607999997</v>
      </c>
      <c r="D501" s="9">
        <f ca="1">IF($I$13="SI",B501,'Energía Transada'!B501*'Energía Transada'!$I$15)</f>
        <v>2179.9756278</v>
      </c>
      <c r="E501" s="20">
        <f ca="1">IF($I$13="SI",'Energía Transada'!C501*'Energía Transada'!$I$16,0)</f>
        <v>29.0741788061666</v>
      </c>
    </row>
    <row r="502" spans="1:5" x14ac:dyDescent="0.2">
      <c r="A502" s="8">
        <v>493</v>
      </c>
      <c r="B502" s="9">
        <f>$J$3*'Punto de Medida'!C502</f>
        <v>2486.0305014749997</v>
      </c>
      <c r="C502" s="20">
        <f>$J$4*'Punto de Medida'!D502</f>
        <v>2192.2760160000003</v>
      </c>
      <c r="D502" s="9">
        <f ca="1">IF($I$13="SI",B502,'Energía Transada'!B502*'Energía Transada'!$I$15)</f>
        <v>2486.0305014749997</v>
      </c>
      <c r="E502" s="20">
        <f ca="1">IF($I$13="SI",'Energía Transada'!C502*'Energía Transada'!$I$16,0)</f>
        <v>32.836463504062039</v>
      </c>
    </row>
    <row r="503" spans="1:5" x14ac:dyDescent="0.2">
      <c r="A503" s="8">
        <v>494</v>
      </c>
      <c r="B503" s="9">
        <f>$J$3*'Punto de Medida'!C503</f>
        <v>2248.3072545</v>
      </c>
      <c r="C503" s="20">
        <f>$J$4*'Punto de Medida'!D503</f>
        <v>2706.4564224000001</v>
      </c>
      <c r="D503" s="9">
        <f ca="1">IF($I$13="SI",B503,'Energía Transada'!B503*'Energía Transada'!$I$15)</f>
        <v>2248.3072545</v>
      </c>
      <c r="E503" s="20">
        <f ca="1">IF($I$13="SI",'Energía Transada'!C503*'Energía Transada'!$I$16,0)</f>
        <v>40.537987411650768</v>
      </c>
    </row>
    <row r="504" spans="1:5" x14ac:dyDescent="0.2">
      <c r="A504" s="8">
        <v>495</v>
      </c>
      <c r="B504" s="9">
        <f>$J$3*'Punto de Medida'!C504</f>
        <v>2707.1317178999998</v>
      </c>
      <c r="C504" s="20">
        <f>$J$4*'Punto de Medida'!D504</f>
        <v>2707.1953536000001</v>
      </c>
      <c r="D504" s="9">
        <f ca="1">IF($I$13="SI",B504,'Energía Transada'!B504*'Energía Transada'!$I$15)</f>
        <v>2707.1317178999998</v>
      </c>
      <c r="E504" s="20">
        <f ca="1">IF($I$13="SI",'Energía Transada'!C504*'Energía Transada'!$I$16,0)</f>
        <v>40.54905530967261</v>
      </c>
    </row>
    <row r="505" spans="1:5" x14ac:dyDescent="0.2">
      <c r="A505" s="8">
        <v>496</v>
      </c>
      <c r="B505" s="9">
        <f>$J$3*'Punto de Medida'!C505</f>
        <v>2520.3776849999999</v>
      </c>
      <c r="C505" s="20">
        <f>$J$4*'Punto de Medida'!D505</f>
        <v>2754.2327808</v>
      </c>
      <c r="D505" s="9">
        <f ca="1">IF($I$13="SI",B505,'Energía Transada'!B505*'Energía Transada'!$I$15)</f>
        <v>2520.3776849999999</v>
      </c>
      <c r="E505" s="20">
        <f ca="1">IF($I$13="SI",'Energía Transada'!C505*'Energía Transada'!$I$16,0)</f>
        <v>41.253593766648443</v>
      </c>
    </row>
    <row r="506" spans="1:5" x14ac:dyDescent="0.2">
      <c r="A506" s="8">
        <v>497</v>
      </c>
      <c r="B506" s="9">
        <f>$J$3*'Punto de Medida'!C506</f>
        <v>2147.2757957250001</v>
      </c>
      <c r="C506" s="20">
        <f>$J$4*'Punto de Medida'!D506</f>
        <v>2812.0634399999999</v>
      </c>
      <c r="D506" s="9">
        <f ca="1">IF($I$13="SI",B506,'Energía Transada'!B506*'Energía Transada'!$I$15)</f>
        <v>2147.2757957250001</v>
      </c>
      <c r="E506" s="20">
        <f ca="1">IF($I$13="SI",'Energía Transada'!C506*'Energía Transada'!$I$16,0)</f>
        <v>42.119795976761317</v>
      </c>
    </row>
    <row r="507" spans="1:5" x14ac:dyDescent="0.2">
      <c r="A507" s="8">
        <v>498</v>
      </c>
      <c r="B507" s="9">
        <f>$J$3*'Punto de Medida'!C507</f>
        <v>1525.6134138</v>
      </c>
      <c r="C507" s="20">
        <f>$J$4*'Punto de Medida'!D507</f>
        <v>2937.9540959999999</v>
      </c>
      <c r="D507" s="9">
        <f ca="1">IF($I$13="SI",B507,'Energía Transada'!B507*'Energía Transada'!$I$15)</f>
        <v>1525.6134138</v>
      </c>
      <c r="E507" s="20">
        <f ca="1">IF($I$13="SI",'Energía Transada'!C507*'Energía Transada'!$I$16,0)</f>
        <v>44.005417997472428</v>
      </c>
    </row>
    <row r="508" spans="1:5" x14ac:dyDescent="0.2">
      <c r="A508" s="8">
        <v>499</v>
      </c>
      <c r="B508" s="9">
        <f>$J$3*'Punto de Medida'!C508</f>
        <v>960.87767598719984</v>
      </c>
      <c r="C508" s="20">
        <f>$J$4*'Punto de Medida'!D508</f>
        <v>2354.3896992</v>
      </c>
      <c r="D508" s="9">
        <f ca="1">IF($I$13="SI",B508,'Energía Transada'!B508*'Energía Transada'!$I$15)</f>
        <v>960.87767598719984</v>
      </c>
      <c r="E508" s="20">
        <f ca="1">IF($I$13="SI",'Energía Transada'!C508*'Energía Transada'!$I$16,0)</f>
        <v>35.26464316896508</v>
      </c>
    </row>
    <row r="509" spans="1:5" x14ac:dyDescent="0.2">
      <c r="A509" s="8">
        <v>500</v>
      </c>
      <c r="B509" s="9">
        <f>$J$3*'Punto de Medida'!C509</f>
        <v>486.99000701939997</v>
      </c>
      <c r="C509" s="20">
        <f>$J$4*'Punto de Medida'!D509</f>
        <v>2519.0586143999999</v>
      </c>
      <c r="D509" s="9">
        <f ca="1">IF($I$13="SI",B509,'Energía Transada'!B509*'Energía Transada'!$I$15)</f>
        <v>486.99000701939997</v>
      </c>
      <c r="E509" s="20">
        <f ca="1">IF($I$13="SI",'Energía Transada'!C509*'Energía Transada'!$I$16,0)</f>
        <v>37.73109574371162</v>
      </c>
    </row>
    <row r="510" spans="1:5" x14ac:dyDescent="0.2">
      <c r="A510" s="8">
        <v>501</v>
      </c>
      <c r="B510" s="9">
        <f>$J$3*'Punto de Medida'!C510</f>
        <v>541.35247222049998</v>
      </c>
      <c r="C510" s="20">
        <f>$J$4*'Punto de Medida'!D510</f>
        <v>2056.9251552000001</v>
      </c>
      <c r="D510" s="9">
        <f ca="1">IF($I$13="SI",B510,'Energía Transada'!B510*'Energía Transada'!$I$15)</f>
        <v>541.35247222049998</v>
      </c>
      <c r="E510" s="20">
        <f ca="1">IF($I$13="SI",'Energía Transada'!C510*'Energía Transada'!$I$16,0)</f>
        <v>30.809144148075163</v>
      </c>
    </row>
    <row r="511" spans="1:5" x14ac:dyDescent="0.2">
      <c r="A511" s="8">
        <v>502</v>
      </c>
      <c r="B511" s="9">
        <f>$J$3*'Punto de Medida'!C511</f>
        <v>552.61073019390005</v>
      </c>
      <c r="C511" s="20">
        <f>$J$4*'Punto de Medida'!D511</f>
        <v>2165.3943168000001</v>
      </c>
      <c r="D511" s="9">
        <f ca="1">IF($I$13="SI",B511,'Energía Transada'!B511*'Energía Transada'!$I$15)</f>
        <v>552.61073019390005</v>
      </c>
      <c r="E511" s="20">
        <f ca="1">IF($I$13="SI",'Energía Transada'!C511*'Energía Transada'!$I$16,0)</f>
        <v>32.433822628430626</v>
      </c>
    </row>
    <row r="512" spans="1:5" x14ac:dyDescent="0.2">
      <c r="A512" s="8">
        <v>503</v>
      </c>
      <c r="B512" s="9">
        <f>$J$3*'Punto de Medida'!C512</f>
        <v>267.11360420070002</v>
      </c>
      <c r="C512" s="20">
        <f>$J$4*'Punto de Medida'!D512</f>
        <v>1203.8418336000002</v>
      </c>
      <c r="D512" s="9">
        <f ca="1">IF($I$13="SI",B512,'Energía Transada'!B512*'Energía Transada'!$I$15)</f>
        <v>267.11360420070002</v>
      </c>
      <c r="E512" s="20">
        <f ca="1">IF($I$13="SI",'Energía Transada'!C512*'Energía Transada'!$I$16,0)</f>
        <v>18.0314468366056</v>
      </c>
    </row>
    <row r="513" spans="1:5" x14ac:dyDescent="0.2">
      <c r="A513" s="8">
        <v>504</v>
      </c>
      <c r="B513" s="9">
        <f>$J$3*'Punto de Medida'!C513</f>
        <v>352.52076071369999</v>
      </c>
      <c r="C513" s="20">
        <f>$J$4*'Punto de Medida'!D513</f>
        <v>1466.1102720000001</v>
      </c>
      <c r="D513" s="9">
        <f ca="1">IF($I$13="SI",B513,'Energía Transada'!B513*'Energía Transada'!$I$15)</f>
        <v>352.52076071369999</v>
      </c>
      <c r="E513" s="20">
        <f ca="1">IF($I$13="SI",'Energía Transada'!C513*'Energía Transada'!$I$16,0)</f>
        <v>21.959769704226179</v>
      </c>
    </row>
    <row r="514" spans="1:5" x14ac:dyDescent="0.2">
      <c r="A514" s="8">
        <v>505</v>
      </c>
      <c r="B514" s="9">
        <f>$J$3*'Punto de Medida'!C514</f>
        <v>71.271395390099997</v>
      </c>
      <c r="C514" s="20">
        <f>$J$4*'Punto de Medida'!D514</f>
        <v>405.34811308799999</v>
      </c>
      <c r="D514" s="9">
        <f ca="1">IF($I$13="SI",B514,'Energía Transada'!B514*'Energía Transada'!$I$15)</f>
        <v>71.271395390099997</v>
      </c>
      <c r="E514" s="20">
        <f ca="1">IF($I$13="SI",'Energía Transada'!C514*'Energía Transada'!$I$16,0)</f>
        <v>6.0714063487955077</v>
      </c>
    </row>
    <row r="515" spans="1:5" x14ac:dyDescent="0.2">
      <c r="A515" s="8">
        <v>506</v>
      </c>
      <c r="B515" s="9">
        <f>$J$3*'Punto de Medida'!C515</f>
        <v>85.118098704600001</v>
      </c>
      <c r="C515" s="20">
        <f>$J$4*'Punto de Medida'!D515</f>
        <v>859.8723647999999</v>
      </c>
      <c r="D515" s="9">
        <f ca="1">IF($I$13="SI",B515,'Energía Transada'!B515*'Energía Transada'!$I$15)</f>
        <v>85.118098704600001</v>
      </c>
      <c r="E515" s="20">
        <f ca="1">IF($I$13="SI",'Energía Transada'!C515*'Energía Transada'!$I$16,0)</f>
        <v>12.879385314092088</v>
      </c>
    </row>
    <row r="516" spans="1:5" x14ac:dyDescent="0.2">
      <c r="A516" s="8">
        <v>507</v>
      </c>
      <c r="B516" s="9">
        <f>$J$3*'Punto de Medida'!C516</f>
        <v>185.00484717149999</v>
      </c>
      <c r="C516" s="20">
        <f>$J$4*'Punto de Medida'!D516</f>
        <v>1035.9294528</v>
      </c>
      <c r="D516" s="9">
        <f ca="1">IF($I$13="SI",B516,'Energía Transada'!B516*'Energía Transada'!$I$15)</f>
        <v>185.00484717149999</v>
      </c>
      <c r="E516" s="20">
        <f ca="1">IF($I$13="SI",'Energía Transada'!C516*'Energía Transada'!$I$16,0)</f>
        <v>15.51641281544274</v>
      </c>
    </row>
    <row r="517" spans="1:5" x14ac:dyDescent="0.2">
      <c r="A517" s="8">
        <v>508</v>
      </c>
      <c r="B517" s="9">
        <f>$J$3*'Punto de Medida'!C517</f>
        <v>198.14267540430001</v>
      </c>
      <c r="C517" s="20">
        <f>$J$4*'Punto de Medida'!D517</f>
        <v>641.62087680000002</v>
      </c>
      <c r="D517" s="9">
        <f ca="1">IF($I$13="SI",B517,'Energía Transada'!B517*'Energía Transada'!$I$15)</f>
        <v>198.14267540430001</v>
      </c>
      <c r="E517" s="20">
        <f ca="1">IF($I$13="SI",'Energía Transada'!C517*'Energía Transada'!$I$16,0)</f>
        <v>9.6103594395604066</v>
      </c>
    </row>
    <row r="518" spans="1:5" x14ac:dyDescent="0.2">
      <c r="A518" s="8">
        <v>509</v>
      </c>
      <c r="B518" s="9">
        <f>$J$3*'Punto de Medida'!C518</f>
        <v>461.28454499069994</v>
      </c>
      <c r="C518" s="20">
        <f>$J$4*'Punto de Medida'!D518</f>
        <v>849.66410880000012</v>
      </c>
      <c r="D518" s="9">
        <f ca="1">IF($I$13="SI",B518,'Energía Transada'!B518*'Energía Transada'!$I$15)</f>
        <v>461.28454499069994</v>
      </c>
      <c r="E518" s="20">
        <f ca="1">IF($I$13="SI",'Energía Transada'!C518*'Energía Transada'!$I$16,0)</f>
        <v>12.726483479132582</v>
      </c>
    </row>
    <row r="519" spans="1:5" x14ac:dyDescent="0.2">
      <c r="A519" s="8">
        <v>510</v>
      </c>
      <c r="B519" s="9">
        <f>$J$3*'Punto de Medida'!C519</f>
        <v>325.70540846429992</v>
      </c>
      <c r="C519" s="20">
        <f>$J$4*'Punto de Medida'!D519</f>
        <v>494.68582080000004</v>
      </c>
      <c r="D519" s="9">
        <f ca="1">IF($I$13="SI",B519,'Energía Transada'!B519*'Energía Transada'!$I$15)</f>
        <v>325.70540846429992</v>
      </c>
      <c r="E519" s="20">
        <f ca="1">IF($I$13="SI",'Energía Transada'!C519*'Energía Transada'!$I$16,0)</f>
        <v>7.4095290839856416</v>
      </c>
    </row>
    <row r="520" spans="1:5" x14ac:dyDescent="0.2">
      <c r="A520" s="8">
        <v>511</v>
      </c>
      <c r="B520" s="9">
        <f>$J$3*'Punto de Medida'!C520</f>
        <v>240.62883682860001</v>
      </c>
      <c r="C520" s="20">
        <f>$J$4*'Punto de Medida'!D520</f>
        <v>657.59075519999999</v>
      </c>
      <c r="D520" s="9">
        <f ca="1">IF($I$13="SI",B520,'Energía Transada'!B520*'Energía Transada'!$I$15)</f>
        <v>240.62883682860001</v>
      </c>
      <c r="E520" s="20">
        <f ca="1">IF($I$13="SI",'Energía Transada'!C520*'Energía Transada'!$I$16,0)</f>
        <v>9.8495603090762405</v>
      </c>
    </row>
    <row r="521" spans="1:5" x14ac:dyDescent="0.2">
      <c r="A521" s="8">
        <v>512</v>
      </c>
      <c r="B521" s="9">
        <f>$J$3*'Punto de Medida'!C521</f>
        <v>397.37047061879991</v>
      </c>
      <c r="C521" s="20">
        <f>$J$4*'Punto de Medida'!D521</f>
        <v>861.21032639999999</v>
      </c>
      <c r="D521" s="9">
        <f ca="1">IF($I$13="SI",B521,'Energía Transada'!B521*'Energía Transada'!$I$15)</f>
        <v>397.37047061879991</v>
      </c>
      <c r="E521" s="20">
        <f ca="1">IF($I$13="SI",'Energía Transada'!C521*'Energía Transada'!$I$16,0)</f>
        <v>12.899425640642027</v>
      </c>
    </row>
    <row r="522" spans="1:5" x14ac:dyDescent="0.2">
      <c r="A522" s="8">
        <v>513</v>
      </c>
      <c r="B522" s="9">
        <f>$J$3*'Punto de Medida'!C522</f>
        <v>517.74797814869999</v>
      </c>
      <c r="C522" s="20">
        <f>$J$4*'Punto de Medida'!D522</f>
        <v>910.03678080000009</v>
      </c>
      <c r="D522" s="9">
        <f ca="1">IF($I$13="SI",B522,'Energía Transada'!B522*'Energía Transada'!$I$15)</f>
        <v>517.74797814869999</v>
      </c>
      <c r="E522" s="20">
        <f ca="1">IF($I$13="SI",'Energía Transada'!C522*'Energía Transada'!$I$16,0)</f>
        <v>13.630760598574783</v>
      </c>
    </row>
    <row r="523" spans="1:5" x14ac:dyDescent="0.2">
      <c r="A523" s="8">
        <v>514</v>
      </c>
      <c r="B523" s="9">
        <f>$J$3*'Punto de Medida'!C523</f>
        <v>806.23891290839993</v>
      </c>
      <c r="C523" s="20">
        <f>$J$4*'Punto de Medida'!D523</f>
        <v>818.15272319999997</v>
      </c>
      <c r="D523" s="9">
        <f ca="1">IF($I$13="SI",B523,'Energía Transada'!B523*'Energía Transada'!$I$15)</f>
        <v>806.23891290839993</v>
      </c>
      <c r="E523" s="20">
        <f ca="1">IF($I$13="SI",'Energía Transada'!C523*'Energía Transada'!$I$16,0)</f>
        <v>12.254497992056564</v>
      </c>
    </row>
    <row r="524" spans="1:5" x14ac:dyDescent="0.2">
      <c r="A524" s="8">
        <v>515</v>
      </c>
      <c r="B524" s="9">
        <f>$J$3*'Punto de Medida'!C524</f>
        <v>682.94865452249996</v>
      </c>
      <c r="C524" s="20">
        <f>$J$4*'Punto de Medida'!D524</f>
        <v>805.62850560000015</v>
      </c>
      <c r="D524" s="9">
        <f ca="1">IF($I$13="SI",B524,'Energía Transada'!B524*'Energía Transada'!$I$15)</f>
        <v>682.94865452249996</v>
      </c>
      <c r="E524" s="20">
        <f ca="1">IF($I$13="SI",'Energía Transada'!C524*'Energía Transada'!$I$16,0)</f>
        <v>12.066907099697268</v>
      </c>
    </row>
    <row r="525" spans="1:5" x14ac:dyDescent="0.2">
      <c r="A525" s="8">
        <v>516</v>
      </c>
      <c r="B525" s="9">
        <f>$J$3*'Punto de Medida'!C525</f>
        <v>751.39948518359995</v>
      </c>
      <c r="C525" s="20">
        <f>$J$4*'Punto de Medida'!D525</f>
        <v>671.89734720000001</v>
      </c>
      <c r="D525" s="9">
        <f ca="1">IF($I$13="SI",B525,'Energía Transada'!B525*'Energía Transada'!$I$15)</f>
        <v>751.39948518359995</v>
      </c>
      <c r="E525" s="20">
        <f ca="1">IF($I$13="SI",'Energía Transada'!C525*'Energía Transada'!$I$16,0)</f>
        <v>10.063848055074875</v>
      </c>
    </row>
    <row r="526" spans="1:5" x14ac:dyDescent="0.2">
      <c r="A526" s="8">
        <v>517</v>
      </c>
      <c r="B526" s="9">
        <f>$J$3*'Punto de Medida'!C526</f>
        <v>644.48975728649987</v>
      </c>
      <c r="C526" s="20">
        <f>$J$4*'Punto de Medida'!D526</f>
        <v>879.82444799999996</v>
      </c>
      <c r="D526" s="9">
        <f ca="1">IF($I$13="SI",B526,'Energía Transada'!B526*'Energía Transada'!$I$15)</f>
        <v>644.48975728649987</v>
      </c>
      <c r="E526" s="20">
        <f ca="1">IF($I$13="SI",'Energía Transada'!C526*'Energía Transada'!$I$16,0)</f>
        <v>13.178232652221618</v>
      </c>
    </row>
    <row r="527" spans="1:5" x14ac:dyDescent="0.2">
      <c r="A527" s="8">
        <v>518</v>
      </c>
      <c r="B527" s="9">
        <f>$J$3*'Punto de Medida'!C527</f>
        <v>710.70317138819996</v>
      </c>
      <c r="C527" s="20">
        <f>$J$4*'Punto de Medida'!D527</f>
        <v>1513.9715423999999</v>
      </c>
      <c r="D527" s="9">
        <f ca="1">IF($I$13="SI",B527,'Energía Transada'!B527*'Energía Transada'!$I$15)</f>
        <v>710.70317138819996</v>
      </c>
      <c r="E527" s="20">
        <f ca="1">IF($I$13="SI",'Energía Transada'!C527*'Energía Transada'!$I$16,0)</f>
        <v>22.67664789259187</v>
      </c>
    </row>
    <row r="528" spans="1:5" x14ac:dyDescent="0.2">
      <c r="A528" s="8">
        <v>519</v>
      </c>
      <c r="B528" s="9">
        <f>$J$3*'Punto de Medida'!C528</f>
        <v>1232.1391103999999</v>
      </c>
      <c r="C528" s="20">
        <f>$J$4*'Punto de Medida'!D528</f>
        <v>1407.3986400000001</v>
      </c>
      <c r="D528" s="9">
        <f ca="1">IF($I$13="SI",B528,'Energía Transada'!B528*'Energía Transada'!$I$15)</f>
        <v>1232.1391103999999</v>
      </c>
      <c r="E528" s="20">
        <f ca="1">IF($I$13="SI",'Energía Transada'!C528*'Energía Transada'!$I$16,0)</f>
        <v>21.080372061154979</v>
      </c>
    </row>
    <row r="529" spans="1:5" x14ac:dyDescent="0.2">
      <c r="A529" s="8">
        <v>520</v>
      </c>
      <c r="B529" s="9">
        <f>$J$3*'Punto de Medida'!C529</f>
        <v>1600.0092069</v>
      </c>
      <c r="C529" s="20">
        <f>$J$4*'Punto de Medida'!D529</f>
        <v>1054.2520800000002</v>
      </c>
      <c r="D529" s="9">
        <f ca="1">IF($I$13="SI",B529,'Energía Transada'!B529*'Energía Transada'!$I$15)</f>
        <v>1600.0092069</v>
      </c>
      <c r="E529" s="20">
        <f ca="1">IF($I$13="SI",'Energía Transada'!C529*'Energía Transada'!$I$16,0)</f>
        <v>15.790853750325157</v>
      </c>
    </row>
    <row r="530" spans="1:5" x14ac:dyDescent="0.2">
      <c r="A530" s="8">
        <v>521</v>
      </c>
      <c r="B530" s="9">
        <f>$J$3*'Punto de Medida'!C530</f>
        <v>1036.8767944454999</v>
      </c>
      <c r="C530" s="20">
        <f>$J$4*'Punto de Medida'!D530</f>
        <v>1003.2826368000001</v>
      </c>
      <c r="D530" s="9">
        <f ca="1">IF($I$13="SI",B530,'Energía Transada'!B530*'Energía Transada'!$I$15)</f>
        <v>1036.8767944454999</v>
      </c>
      <c r="E530" s="20">
        <f ca="1">IF($I$13="SI",'Energía Transada'!C530*'Energía Transada'!$I$16,0)</f>
        <v>15.027420565249813</v>
      </c>
    </row>
    <row r="531" spans="1:5" x14ac:dyDescent="0.2">
      <c r="A531" s="8">
        <v>522</v>
      </c>
      <c r="B531" s="9">
        <f>$J$3*'Punto de Medida'!C531</f>
        <v>1620.4534558743001</v>
      </c>
      <c r="C531" s="20">
        <f>$J$4*'Punto de Medida'!D531</f>
        <v>939.53456640000002</v>
      </c>
      <c r="D531" s="9">
        <f ca="1">IF($I$13="SI",B531,'Energía Transada'!B531*'Energía Transada'!$I$15)</f>
        <v>1620.4534558743001</v>
      </c>
      <c r="E531" s="20">
        <f ca="1">IF($I$13="SI",'Energía Transada'!C531*'Energía Transada'!$I$16,0)</f>
        <v>14.072585876612695</v>
      </c>
    </row>
    <row r="532" spans="1:5" x14ac:dyDescent="0.2">
      <c r="A532" s="8">
        <v>523</v>
      </c>
      <c r="B532" s="9">
        <f>$J$3*'Punto de Medida'!C532</f>
        <v>1654.086753</v>
      </c>
      <c r="C532" s="20">
        <f>$J$4*'Punto de Medida'!D532</f>
        <v>900.34836480000001</v>
      </c>
      <c r="D532" s="9">
        <f ca="1">IF($I$13="SI",B532,'Energía Transada'!B532*'Energía Transada'!$I$15)</f>
        <v>1654.086753</v>
      </c>
      <c r="E532" s="20">
        <f ca="1">IF($I$13="SI",'Energía Transada'!C532*'Energía Transada'!$I$16,0)</f>
        <v>13.4856450583443</v>
      </c>
    </row>
    <row r="533" spans="1:5" x14ac:dyDescent="0.2">
      <c r="A533" s="8">
        <v>524</v>
      </c>
      <c r="B533" s="9">
        <f>$J$3*'Punto de Medida'!C533</f>
        <v>2945.1409586999998</v>
      </c>
      <c r="C533" s="20">
        <f>$J$4*'Punto de Medida'!D533</f>
        <v>1434.3359903999999</v>
      </c>
      <c r="D533" s="9">
        <f ca="1">IF($I$13="SI",B533,'Energía Transada'!B533*'Energía Transada'!$I$15)</f>
        <v>2945.1409586999998</v>
      </c>
      <c r="E533" s="20">
        <f ca="1">IF($I$13="SI",'Energía Transada'!C533*'Energía Transada'!$I$16,0)</f>
        <v>21.483846494506494</v>
      </c>
    </row>
    <row r="534" spans="1:5" x14ac:dyDescent="0.2">
      <c r="A534" s="8">
        <v>525</v>
      </c>
      <c r="B534" s="9">
        <f>$J$3*'Punto de Medida'!C534</f>
        <v>3016.9271210999996</v>
      </c>
      <c r="C534" s="20">
        <f>$J$4*'Punto de Medida'!D534</f>
        <v>1870.2451968000003</v>
      </c>
      <c r="D534" s="9">
        <f ca="1">IF($I$13="SI",B534,'Energía Transada'!B534*'Energía Transada'!$I$15)</f>
        <v>3016.9271210999996</v>
      </c>
      <c r="E534" s="20">
        <f ca="1">IF($I$13="SI",'Energía Transada'!C534*'Energía Transada'!$I$16,0)</f>
        <v>28.01300461263201</v>
      </c>
    </row>
    <row r="535" spans="1:5" x14ac:dyDescent="0.2">
      <c r="A535" s="8">
        <v>526</v>
      </c>
      <c r="B535" s="9">
        <f>$J$3*'Punto de Medida'!C535</f>
        <v>3012.9977322</v>
      </c>
      <c r="C535" s="20">
        <f>$J$4*'Punto de Medida'!D535</f>
        <v>1558.7148576000002</v>
      </c>
      <c r="D535" s="9">
        <f ca="1">IF($I$13="SI",B535,'Energía Transada'!B535*'Energía Transada'!$I$15)</f>
        <v>3012.9977322</v>
      </c>
      <c r="E535" s="20">
        <f ca="1">IF($I$13="SI",'Energía Transada'!C535*'Energía Transada'!$I$16,0)</f>
        <v>23.346824560991617</v>
      </c>
    </row>
    <row r="536" spans="1:5" x14ac:dyDescent="0.2">
      <c r="A536" s="8">
        <v>527</v>
      </c>
      <c r="B536" s="9">
        <f>$J$3*'Punto de Medida'!C536</f>
        <v>2865.4442813999999</v>
      </c>
      <c r="C536" s="20">
        <f>$J$4*'Punto de Medida'!D536</f>
        <v>1136.3816448</v>
      </c>
      <c r="D536" s="9">
        <f ca="1">IF($I$13="SI",B536,'Energía Transada'!B536*'Energía Transada'!$I$15)</f>
        <v>2865.4442813999999</v>
      </c>
      <c r="E536" s="20">
        <f ca="1">IF($I$13="SI",'Energía Transada'!C536*'Energía Transada'!$I$16,0)</f>
        <v>17.021011101624524</v>
      </c>
    </row>
    <row r="537" spans="1:5" x14ac:dyDescent="0.2">
      <c r="A537" s="8">
        <v>528</v>
      </c>
      <c r="B537" s="9">
        <f>$J$3*'Punto de Medida'!C537</f>
        <v>2320.1842116000003</v>
      </c>
      <c r="C537" s="20">
        <f>$J$4*'Punto de Medida'!D537</f>
        <v>2585.0620320000003</v>
      </c>
      <c r="D537" s="9">
        <f ca="1">IF($I$13="SI",B537,'Energía Transada'!B537*'Energía Transada'!$I$15)</f>
        <v>2320.1842116000003</v>
      </c>
      <c r="E537" s="20">
        <f ca="1">IF($I$13="SI",'Energía Transada'!C537*'Energía Transada'!$I$16,0)</f>
        <v>38.719711591966096</v>
      </c>
    </row>
    <row r="538" spans="1:5" x14ac:dyDescent="0.2">
      <c r="A538" s="8">
        <v>529</v>
      </c>
      <c r="B538" s="9">
        <f>$J$3*'Punto de Medida'!C538</f>
        <v>2829.8151234000002</v>
      </c>
      <c r="C538" s="20">
        <f>$J$4*'Punto de Medida'!D538</f>
        <v>1140.7435583999998</v>
      </c>
      <c r="D538" s="9">
        <f ca="1">IF($I$13="SI",B538,'Energía Transada'!B538*'Energía Transada'!$I$15)</f>
        <v>2829.8151234000002</v>
      </c>
      <c r="E538" s="20">
        <f ca="1">IF($I$13="SI",'Energía Transada'!C538*'Energía Transada'!$I$16,0)</f>
        <v>17.086344944484146</v>
      </c>
    </row>
    <row r="539" spans="1:5" x14ac:dyDescent="0.2">
      <c r="A539" s="8">
        <v>530</v>
      </c>
      <c r="B539" s="9">
        <f>$J$3*'Punto de Medida'!C539</f>
        <v>2822.1431253000001</v>
      </c>
      <c r="C539" s="20">
        <f>$J$4*'Punto de Medida'!D539</f>
        <v>1377.0428928000001</v>
      </c>
      <c r="D539" s="9">
        <f ca="1">IF($I$13="SI",B539,'Energía Transada'!B539*'Energía Transada'!$I$15)</f>
        <v>2822.1431253000001</v>
      </c>
      <c r="E539" s="20">
        <f ca="1">IF($I$13="SI",'Energía Transada'!C539*'Energía Transada'!$I$16,0)</f>
        <v>20.625696017720429</v>
      </c>
    </row>
    <row r="540" spans="1:5" x14ac:dyDescent="0.2">
      <c r="A540" s="8">
        <v>531</v>
      </c>
      <c r="B540" s="9">
        <f>$J$3*'Punto de Medida'!C540</f>
        <v>2898.4856897249997</v>
      </c>
      <c r="C540" s="20">
        <f>$J$4*'Punto de Medida'!D540</f>
        <v>2210.1288863999998</v>
      </c>
      <c r="D540" s="9">
        <f ca="1">IF($I$13="SI",B540,'Energía Transada'!B540*'Energía Transada'!$I$15)</f>
        <v>2898.4856897249997</v>
      </c>
      <c r="E540" s="20">
        <f ca="1">IF($I$13="SI",'Energía Transada'!C540*'Energía Transada'!$I$16,0)</f>
        <v>33.103868303026154</v>
      </c>
    </row>
    <row r="541" spans="1:5" x14ac:dyDescent="0.2">
      <c r="A541" s="8">
        <v>532</v>
      </c>
      <c r="B541" s="9">
        <f>$J$3*'Punto de Medida'!C541</f>
        <v>2703.1933703999998</v>
      </c>
      <c r="C541" s="20">
        <f>$J$4*'Punto de Medida'!D541</f>
        <v>2611.1549088000002</v>
      </c>
      <c r="D541" s="9">
        <f ca="1">IF($I$13="SI",B541,'Energía Transada'!B541*'Energía Transada'!$I$15)</f>
        <v>2703.1933703999998</v>
      </c>
      <c r="E541" s="20">
        <f ca="1">IF($I$13="SI",'Energía Transada'!C541*'Energía Transada'!$I$16,0)</f>
        <v>39.110537286589384</v>
      </c>
    </row>
    <row r="542" spans="1:5" x14ac:dyDescent="0.2">
      <c r="A542" s="8">
        <v>533</v>
      </c>
      <c r="B542" s="9">
        <f>$J$3*'Punto de Medida'!C542</f>
        <v>1283.0338271511002</v>
      </c>
      <c r="C542" s="20">
        <f>$J$4*'Punto de Medida'!D542</f>
        <v>2786.3932512000001</v>
      </c>
      <c r="D542" s="9">
        <f ca="1">IF($I$13="SI",B542,'Energía Transada'!B542*'Energía Transada'!$I$15)</f>
        <v>1283.0338271511002</v>
      </c>
      <c r="E542" s="20">
        <f ca="1">IF($I$13="SI",'Energía Transada'!C542*'Energía Transada'!$I$16,0)</f>
        <v>41.735301409689626</v>
      </c>
    </row>
    <row r="543" spans="1:5" x14ac:dyDescent="0.2">
      <c r="A543" s="8">
        <v>534</v>
      </c>
      <c r="B543" s="9">
        <f>$J$3*'Punto de Medida'!C543</f>
        <v>1294.7603506014</v>
      </c>
      <c r="C543" s="20">
        <f>$J$4*'Punto de Medida'!D543</f>
        <v>2699.7941184000001</v>
      </c>
      <c r="D543" s="9">
        <f ca="1">IF($I$13="SI",B543,'Energía Transada'!B543*'Energía Transada'!$I$15)</f>
        <v>1294.7603506014</v>
      </c>
      <c r="E543" s="20">
        <f ca="1">IF($I$13="SI",'Energía Transada'!C543*'Energía Transada'!$I$16,0)</f>
        <v>40.438197740755164</v>
      </c>
    </row>
    <row r="544" spans="1:5" x14ac:dyDescent="0.2">
      <c r="A544" s="8">
        <v>535</v>
      </c>
      <c r="B544" s="9">
        <f>$J$3*'Punto de Medida'!C544</f>
        <v>827.03417980979998</v>
      </c>
      <c r="C544" s="20">
        <f>$J$4*'Punto de Medida'!D544</f>
        <v>2831.2024703999996</v>
      </c>
      <c r="D544" s="9">
        <f ca="1">IF($I$13="SI",B544,'Energía Transada'!B544*'Energía Transada'!$I$15)</f>
        <v>827.03417980979998</v>
      </c>
      <c r="E544" s="20">
        <f ca="1">IF($I$13="SI",'Energía Transada'!C544*'Energía Transada'!$I$16,0)</f>
        <v>42.406465204835712</v>
      </c>
    </row>
    <row r="545" spans="1:5" x14ac:dyDescent="0.2">
      <c r="A545" s="8">
        <v>536</v>
      </c>
      <c r="B545" s="9">
        <f>$J$3*'Punto de Medida'!C545</f>
        <v>637.83119182919995</v>
      </c>
      <c r="C545" s="20">
        <f>$J$4*'Punto de Medida'!D545</f>
        <v>2879.4685824000003</v>
      </c>
      <c r="D545" s="9">
        <f ca="1">IF($I$13="SI",B545,'Energía Transada'!B545*'Energía Transada'!$I$15)</f>
        <v>637.83119182919995</v>
      </c>
      <c r="E545" s="20">
        <f ca="1">IF($I$13="SI",'Energía Transada'!C545*'Energía Transada'!$I$16,0)</f>
        <v>43.129407212869332</v>
      </c>
    </row>
    <row r="546" spans="1:5" x14ac:dyDescent="0.2">
      <c r="A546" s="8">
        <v>537</v>
      </c>
      <c r="B546" s="9">
        <f>$J$3*'Punto de Medida'!C546</f>
        <v>2194.6157813999998</v>
      </c>
      <c r="C546" s="20">
        <f>$J$4*'Punto de Medida'!D546</f>
        <v>2834.8281504000001</v>
      </c>
      <c r="D546" s="9">
        <f ca="1">IF($I$13="SI",B546,'Energía Transada'!B546*'Energía Transada'!$I$15)</f>
        <v>2194.6157813999998</v>
      </c>
      <c r="E546" s="20">
        <f ca="1">IF($I$13="SI",'Energía Transada'!C546*'Energía Transada'!$I$16,0)</f>
        <v>42.460771555007184</v>
      </c>
    </row>
    <row r="547" spans="1:5" x14ac:dyDescent="0.2">
      <c r="A547" s="8">
        <v>538</v>
      </c>
      <c r="B547" s="9">
        <f>$J$3*'Punto de Medida'!C547</f>
        <v>1659.4776853499998</v>
      </c>
      <c r="C547" s="20">
        <f>$J$4*'Punto de Medida'!D547</f>
        <v>2284.4410847999998</v>
      </c>
      <c r="D547" s="9">
        <f ca="1">IF($I$13="SI",B547,'Energía Transada'!B547*'Energía Transada'!$I$15)</f>
        <v>1659.4776853499998</v>
      </c>
      <c r="E547" s="20">
        <f ca="1">IF($I$13="SI",'Energía Transada'!C547*'Energía Transada'!$I$16,0)</f>
        <v>34.216935167261838</v>
      </c>
    </row>
    <row r="548" spans="1:5" x14ac:dyDescent="0.2">
      <c r="A548" s="8">
        <v>539</v>
      </c>
      <c r="B548" s="9">
        <f>$J$3*'Punto de Medida'!C548</f>
        <v>1092.2519471139001</v>
      </c>
      <c r="C548" s="20">
        <f>$J$4*'Punto de Medida'!D548</f>
        <v>256.47625267200004</v>
      </c>
      <c r="D548" s="9">
        <f ca="1">IF($I$13="SI",B548,'Energía Transada'!B548*'Energía Transada'!$I$15)</f>
        <v>1092.2519471139001</v>
      </c>
      <c r="E548" s="20">
        <f ca="1">IF($I$13="SI",'Energía Transada'!C548*'Energía Transada'!$I$16,0)</f>
        <v>3.8415660478232052</v>
      </c>
    </row>
    <row r="549" spans="1:5" x14ac:dyDescent="0.2">
      <c r="A549" s="8">
        <v>540</v>
      </c>
      <c r="B549" s="9">
        <f>$J$3*'Punto de Medida'!C549</f>
        <v>428.62825941419999</v>
      </c>
      <c r="C549" s="20">
        <f>$J$4*'Punto de Medida'!D549</f>
        <v>0</v>
      </c>
      <c r="D549" s="9">
        <f ca="1">IF($I$13="SI",B549,'Energía Transada'!B549*'Energía Transada'!$I$15)</f>
        <v>428.62825941419999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422.23661361899997</v>
      </c>
      <c r="C550" s="20">
        <f>$J$4*'Punto de Medida'!D550</f>
        <v>26.045878752</v>
      </c>
      <c r="D550" s="9">
        <f ca="1">IF($I$13="SI",B550,'Energía Transada'!B550*'Energía Transada'!$I$15)</f>
        <v>422.23661361899997</v>
      </c>
      <c r="E550" s="20">
        <f ca="1">IF($I$13="SI",'Energía Transada'!C550*'Energía Transada'!$I$16,0)</f>
        <v>0.39012174599791488</v>
      </c>
    </row>
    <row r="551" spans="1:5" x14ac:dyDescent="0.2">
      <c r="A551" s="8">
        <v>542</v>
      </c>
      <c r="B551" s="9">
        <f>$J$3*'Punto de Medida'!C551</f>
        <v>313.11039178319999</v>
      </c>
      <c r="C551" s="20">
        <f>$J$4*'Punto de Medida'!D551</f>
        <v>307.76925744000005</v>
      </c>
      <c r="D551" s="9">
        <f ca="1">IF($I$13="SI",B551,'Energía Transada'!B551*'Energía Transada'!$I$15)</f>
        <v>313.11039178319999</v>
      </c>
      <c r="E551" s="20">
        <f ca="1">IF($I$13="SI",'Energía Transada'!C551*'Energía Transada'!$I$16,0)</f>
        <v>4.6098456197318693</v>
      </c>
    </row>
    <row r="552" spans="1:5" x14ac:dyDescent="0.2">
      <c r="A552" s="8">
        <v>543</v>
      </c>
      <c r="B552" s="9">
        <f>$J$3*'Punto de Medida'!C552</f>
        <v>803.42305594740003</v>
      </c>
      <c r="C552" s="20">
        <f>$J$4*'Punto de Medida'!D552</f>
        <v>183.28095264000001</v>
      </c>
      <c r="D552" s="9">
        <f ca="1">IF($I$13="SI",B552,'Energía Transada'!B552*'Energía Transada'!$I$15)</f>
        <v>803.42305594740003</v>
      </c>
      <c r="E552" s="20">
        <f ca="1">IF($I$13="SI",'Energía Transada'!C552*'Energía Transada'!$I$16,0)</f>
        <v>2.7452283692516035</v>
      </c>
    </row>
    <row r="553" spans="1:5" x14ac:dyDescent="0.2">
      <c r="A553" s="8">
        <v>544</v>
      </c>
      <c r="B553" s="9">
        <f>$J$3*'Punto de Medida'!C553</f>
        <v>1122.0421824</v>
      </c>
      <c r="C553" s="20">
        <f>$J$4*'Punto de Medida'!D553</f>
        <v>483.99639360000003</v>
      </c>
      <c r="D553" s="9">
        <f ca="1">IF($I$13="SI",B553,'Energía Transada'!B553*'Energía Transada'!$I$15)</f>
        <v>1122.0421824</v>
      </c>
      <c r="E553" s="20">
        <f ca="1">IF($I$13="SI",'Energía Transada'!C553*'Energía Transada'!$I$16,0)</f>
        <v>7.249420145343616</v>
      </c>
    </row>
    <row r="554" spans="1:5" x14ac:dyDescent="0.2">
      <c r="A554" s="8">
        <v>545</v>
      </c>
      <c r="B554" s="9">
        <f>$J$3*'Punto de Medida'!C554</f>
        <v>851.64334826039988</v>
      </c>
      <c r="C554" s="20">
        <f>$J$4*'Punto de Medida'!D554</f>
        <v>431.88407462400005</v>
      </c>
      <c r="D554" s="9">
        <f ca="1">IF($I$13="SI",B554,'Energía Transada'!B554*'Energía Transada'!$I$15)</f>
        <v>851.64334826039988</v>
      </c>
      <c r="E554" s="20">
        <f ca="1">IF($I$13="SI",'Energía Transada'!C554*'Energía Transada'!$I$16,0)</f>
        <v>6.4688686784303995</v>
      </c>
    </row>
    <row r="555" spans="1:5" x14ac:dyDescent="0.2">
      <c r="A555" s="8">
        <v>546</v>
      </c>
      <c r="B555" s="9">
        <f>$J$3*'Punto de Medida'!C555</f>
        <v>658.68433981859994</v>
      </c>
      <c r="C555" s="20">
        <f>$J$4*'Punto de Medida'!D555</f>
        <v>491.01912960000004</v>
      </c>
      <c r="D555" s="9">
        <f ca="1">IF($I$13="SI",B555,'Energía Transada'!B555*'Energía Transada'!$I$15)</f>
        <v>658.68433981859994</v>
      </c>
      <c r="E555" s="20">
        <f ca="1">IF($I$13="SI",'Energía Transada'!C555*'Energía Transada'!$I$16,0)</f>
        <v>7.3546084577092348</v>
      </c>
    </row>
    <row r="556" spans="1:5" x14ac:dyDescent="0.2">
      <c r="A556" s="8">
        <v>547</v>
      </c>
      <c r="B556" s="9">
        <f>$J$3*'Punto de Medida'!C556</f>
        <v>1625.0745402</v>
      </c>
      <c r="C556" s="20">
        <f>$J$4*'Punto de Medida'!D556</f>
        <v>479.59596479999999</v>
      </c>
      <c r="D556" s="9">
        <f ca="1">IF($I$13="SI",B556,'Energía Transada'!B556*'Energía Transada'!$I$15)</f>
        <v>1625.0745402</v>
      </c>
      <c r="E556" s="20">
        <f ca="1">IF($I$13="SI",'Energía Transada'!C556*'Energía Transada'!$I$16,0)</f>
        <v>7.183509412097048</v>
      </c>
    </row>
    <row r="557" spans="1:5" x14ac:dyDescent="0.2">
      <c r="A557" s="8">
        <v>548</v>
      </c>
      <c r="B557" s="9">
        <f>$J$3*'Punto de Medida'!C557</f>
        <v>2218.3744626000002</v>
      </c>
      <c r="C557" s="20">
        <f>$J$4*'Punto de Medida'!D557</f>
        <v>532.28113919999998</v>
      </c>
      <c r="D557" s="9">
        <f ca="1">IF($I$13="SI",B557,'Energía Transada'!B557*'Energía Transada'!$I$15)</f>
        <v>2218.3744626000002</v>
      </c>
      <c r="E557" s="20">
        <f ca="1">IF($I$13="SI",'Energía Transada'!C557*'Energía Transada'!$I$16,0)</f>
        <v>7.9726412521411998</v>
      </c>
    </row>
    <row r="558" spans="1:5" x14ac:dyDescent="0.2">
      <c r="A558" s="8">
        <v>549</v>
      </c>
      <c r="B558" s="9">
        <f>$J$3*'Punto de Medida'!C558</f>
        <v>2672.1924432000001</v>
      </c>
      <c r="C558" s="20">
        <f>$J$4*'Punto de Medida'!D558</f>
        <v>783.93604800000003</v>
      </c>
      <c r="D558" s="9">
        <f ca="1">IF($I$13="SI",B558,'Energía Transada'!B558*'Energía Transada'!$I$15)</f>
        <v>2672.1924432000001</v>
      </c>
      <c r="E558" s="20">
        <f ca="1">IF($I$13="SI",'Energía Transada'!C558*'Energía Transada'!$I$16,0)</f>
        <v>11.741991994529316</v>
      </c>
    </row>
    <row r="559" spans="1:5" x14ac:dyDescent="0.2">
      <c r="A559" s="8">
        <v>550</v>
      </c>
      <c r="B559" s="9">
        <f>$J$3*'Punto de Medida'!C559</f>
        <v>2700.4487918999998</v>
      </c>
      <c r="C559" s="20">
        <f>$J$4*'Punto de Medida'!D559</f>
        <v>401.63606985599995</v>
      </c>
      <c r="D559" s="9">
        <f ca="1">IF($I$13="SI",B559,'Energía Transada'!B559*'Energía Transada'!$I$15)</f>
        <v>2700.4487918999998</v>
      </c>
      <c r="E559" s="20">
        <f ca="1">IF($I$13="SI",'Energía Transada'!C559*'Energía Transada'!$I$16,0)</f>
        <v>6.0158064283368278</v>
      </c>
    </row>
    <row r="560" spans="1:5" x14ac:dyDescent="0.2">
      <c r="A560" s="8">
        <v>551</v>
      </c>
      <c r="B560" s="9">
        <f>$J$3*'Punto de Medida'!C560</f>
        <v>2821.3510001999998</v>
      </c>
      <c r="C560" s="20">
        <f>$J$4*'Punto de Medida'!D560</f>
        <v>484.95360479999999</v>
      </c>
      <c r="D560" s="9">
        <f ca="1">IF($I$13="SI",B560,'Energía Transada'!B560*'Energía Transada'!$I$15)</f>
        <v>2821.3510001999998</v>
      </c>
      <c r="E560" s="20">
        <f ca="1">IF($I$13="SI",'Energía Transada'!C560*'Energía Transada'!$I$16,0)</f>
        <v>7.2637574962999194</v>
      </c>
    </row>
    <row r="561" spans="1:5" x14ac:dyDescent="0.2">
      <c r="A561" s="8">
        <v>552</v>
      </c>
      <c r="B561" s="9">
        <f>$J$3*'Punto de Medida'!C561</f>
        <v>2838.1726202999998</v>
      </c>
      <c r="C561" s="20">
        <f>$J$4*'Punto de Medida'!D561</f>
        <v>1065.4395935999999</v>
      </c>
      <c r="D561" s="9">
        <f ca="1">IF($I$13="SI",B561,'Energía Transada'!B561*'Energía Transada'!$I$15)</f>
        <v>2838.1726202999998</v>
      </c>
      <c r="E561" s="20">
        <f ca="1">IF($I$13="SI",'Energía Transada'!C561*'Energía Transada'!$I$16,0)</f>
        <v>15.958423152784736</v>
      </c>
    </row>
    <row r="562" spans="1:5" x14ac:dyDescent="0.2">
      <c r="A562" s="8">
        <v>553</v>
      </c>
      <c r="B562" s="9">
        <f>$J$3*'Punto de Medida'!C562</f>
        <v>2733.1532158499999</v>
      </c>
      <c r="C562" s="20">
        <f>$J$4*'Punto de Medida'!D562</f>
        <v>739.26053760000002</v>
      </c>
      <c r="D562" s="9">
        <f ca="1">IF($I$13="SI",B562,'Energía Transada'!B562*'Energía Transada'!$I$15)</f>
        <v>2733.1532158499999</v>
      </c>
      <c r="E562" s="20">
        <f ca="1">IF($I$13="SI",'Energía Transada'!C562*'Energía Transada'!$I$16,0)</f>
        <v>11.072830923538087</v>
      </c>
    </row>
    <row r="563" spans="1:5" x14ac:dyDescent="0.2">
      <c r="A563" s="8">
        <v>554</v>
      </c>
      <c r="B563" s="9">
        <f>$J$3*'Punto de Medida'!C563</f>
        <v>2858.0146987500002</v>
      </c>
      <c r="C563" s="20">
        <f>$J$4*'Punto de Medida'!D563</f>
        <v>770.28775680000001</v>
      </c>
      <c r="D563" s="9">
        <f ca="1">IF($I$13="SI",B563,'Energía Transada'!B563*'Energía Transada'!$I$15)</f>
        <v>2858.0146987500002</v>
      </c>
      <c r="E563" s="20">
        <f ca="1">IF($I$13="SI",'Energía Transada'!C563*'Energía Transada'!$I$16,0)</f>
        <v>11.537564444069989</v>
      </c>
    </row>
    <row r="564" spans="1:5" x14ac:dyDescent="0.2">
      <c r="A564" s="8">
        <v>555</v>
      </c>
      <c r="B564" s="9">
        <f>$J$3*'Punto de Medida'!C564</f>
        <v>2868.817318725</v>
      </c>
      <c r="C564" s="20">
        <f>$J$4*'Punto de Medida'!D564</f>
        <v>1113.7885056</v>
      </c>
      <c r="D564" s="9">
        <f ca="1">IF($I$13="SI",B564,'Energía Transada'!B564*'Energía Transada'!$I$15)</f>
        <v>2868.817318725</v>
      </c>
      <c r="E564" s="20">
        <f ca="1">IF($I$13="SI",'Energía Transada'!C564*'Energía Transada'!$I$16,0)</f>
        <v>16.682605360117297</v>
      </c>
    </row>
    <row r="565" spans="1:5" x14ac:dyDescent="0.2">
      <c r="A565" s="8">
        <v>556</v>
      </c>
      <c r="B565" s="9">
        <f>$J$3*'Punto de Medida'!C565</f>
        <v>2859.4234148999999</v>
      </c>
      <c r="C565" s="20">
        <f>$J$4*'Punto de Medida'!D565</f>
        <v>1631.472912</v>
      </c>
      <c r="D565" s="9">
        <f ca="1">IF($I$13="SI",B565,'Energía Transada'!B565*'Energía Transada'!$I$15)</f>
        <v>2859.4234148999999</v>
      </c>
      <c r="E565" s="20">
        <f ca="1">IF($I$13="SI",'Energía Transada'!C565*'Energía Transada'!$I$16,0)</f>
        <v>24.436613064125137</v>
      </c>
    </row>
    <row r="566" spans="1:5" x14ac:dyDescent="0.2">
      <c r="A566" s="8">
        <v>557</v>
      </c>
      <c r="B566" s="9">
        <f>$J$3*'Punto de Medida'!C566</f>
        <v>2856.3721880249996</v>
      </c>
      <c r="C566" s="20">
        <f>$J$4*'Punto de Medida'!D566</f>
        <v>2391.5574912000002</v>
      </c>
      <c r="D566" s="9">
        <f ca="1">IF($I$13="SI",B566,'Energía Transada'!B566*'Energía Transada'!$I$15)</f>
        <v>2856.3721880249996</v>
      </c>
      <c r="E566" s="20">
        <f ca="1">IF($I$13="SI",'Energía Transada'!C566*'Energía Transada'!$I$16,0)</f>
        <v>35.821351738792622</v>
      </c>
    </row>
    <row r="567" spans="1:5" x14ac:dyDescent="0.2">
      <c r="A567" s="8">
        <v>558</v>
      </c>
      <c r="B567" s="9">
        <f>$J$3*'Punto de Medida'!C567</f>
        <v>2880.5002633499998</v>
      </c>
      <c r="C567" s="20">
        <f>$J$4*'Punto de Medida'!D567</f>
        <v>2797.5001344000002</v>
      </c>
      <c r="D567" s="9">
        <f ca="1">IF($I$13="SI",B567,'Energía Transada'!B567*'Energía Transada'!$I$15)</f>
        <v>2880.5002633499998</v>
      </c>
      <c r="E567" s="20">
        <f ca="1">IF($I$13="SI",'Energía Transada'!C567*'Energía Transada'!$I$16,0)</f>
        <v>41.901663109666679</v>
      </c>
    </row>
    <row r="568" spans="1:5" x14ac:dyDescent="0.2">
      <c r="A568" s="8">
        <v>559</v>
      </c>
      <c r="B568" s="9">
        <f>$J$3*'Punto de Medida'!C568</f>
        <v>2880.6279707999997</v>
      </c>
      <c r="C568" s="20">
        <f>$J$4*'Punto de Medida'!D568</f>
        <v>2856.3412608000003</v>
      </c>
      <c r="D568" s="9">
        <f ca="1">IF($I$13="SI",B568,'Energía Transada'!B568*'Energía Transada'!$I$15)</f>
        <v>2880.6279707999997</v>
      </c>
      <c r="E568" s="20">
        <f ca="1">IF($I$13="SI",'Energía Transada'!C568*'Energía Transada'!$I$16,0)</f>
        <v>42.78300035254582</v>
      </c>
    </row>
    <row r="569" spans="1:5" x14ac:dyDescent="0.2">
      <c r="A569" s="8">
        <v>560</v>
      </c>
      <c r="B569" s="9">
        <f>$J$3*'Punto de Medida'!C569</f>
        <v>2576.1927728999999</v>
      </c>
      <c r="C569" s="20">
        <f>$J$4*'Punto de Medida'!D569</f>
        <v>2899.7877696000005</v>
      </c>
      <c r="D569" s="9">
        <f ca="1">IF($I$13="SI",B569,'Energía Transada'!B569*'Energía Transada'!$I$15)</f>
        <v>2576.1927728999999</v>
      </c>
      <c r="E569" s="20">
        <f ca="1">IF($I$13="SI",'Energía Transada'!C569*'Energía Transada'!$I$16,0)</f>
        <v>43.433753127368909</v>
      </c>
    </row>
    <row r="570" spans="1:5" x14ac:dyDescent="0.2">
      <c r="A570" s="8">
        <v>561</v>
      </c>
      <c r="B570" s="9">
        <f>$J$3*'Punto de Medida'!C570</f>
        <v>2599.0305195000001</v>
      </c>
      <c r="C570" s="20">
        <f>$J$4*'Punto de Medida'!D570</f>
        <v>3021.9950208</v>
      </c>
      <c r="D570" s="9">
        <f ca="1">IF($I$13="SI",B570,'Energía Transada'!B570*'Energía Transada'!$I$15)</f>
        <v>2599.0305195000001</v>
      </c>
      <c r="E570" s="20">
        <f ca="1">IF($I$13="SI",'Energía Transada'!C570*'Energía Transada'!$I$16,0)</f>
        <v>45.264204181284249</v>
      </c>
    </row>
    <row r="571" spans="1:5" x14ac:dyDescent="0.2">
      <c r="A571" s="8">
        <v>562</v>
      </c>
      <c r="B571" s="9">
        <f>$J$3*'Punto de Medida'!C571</f>
        <v>2533.8156323999997</v>
      </c>
      <c r="C571" s="20">
        <f>$J$4*'Punto de Medida'!D571</f>
        <v>3033.4820639999998</v>
      </c>
      <c r="D571" s="9">
        <f ca="1">IF($I$13="SI",B571,'Energía Transada'!B571*'Energía Transada'!$I$15)</f>
        <v>2533.8156323999997</v>
      </c>
      <c r="E571" s="20">
        <f ca="1">IF($I$13="SI",'Energía Transada'!C571*'Energía Transada'!$I$16,0)</f>
        <v>45.436260013694714</v>
      </c>
    </row>
    <row r="572" spans="1:5" x14ac:dyDescent="0.2">
      <c r="A572" s="8">
        <v>563</v>
      </c>
      <c r="B572" s="9">
        <f>$J$3*'Punto de Medida'!C572</f>
        <v>2504.6984048999993</v>
      </c>
      <c r="C572" s="20">
        <f>$J$4*'Punto de Medida'!D572</f>
        <v>3023.9847168000001</v>
      </c>
      <c r="D572" s="9">
        <f ca="1">IF($I$13="SI",B572,'Energía Transada'!B572*'Energía Transada'!$I$15)</f>
        <v>2504.6984048999993</v>
      </c>
      <c r="E572" s="20">
        <f ca="1">IF($I$13="SI",'Energía Transada'!C572*'Energía Transada'!$I$16,0)</f>
        <v>45.294006350176922</v>
      </c>
    </row>
    <row r="573" spans="1:5" x14ac:dyDescent="0.2">
      <c r="A573" s="8">
        <v>564</v>
      </c>
      <c r="B573" s="9">
        <f>$J$3*'Punto de Medida'!C573</f>
        <v>1776.9685275000002</v>
      </c>
      <c r="C573" s="20">
        <f>$J$4*'Punto de Medida'!D573</f>
        <v>2919.6577536</v>
      </c>
      <c r="D573" s="9">
        <f ca="1">IF($I$13="SI",B573,'Energía Transada'!B573*'Energía Transada'!$I$15)</f>
        <v>1776.9685275000002</v>
      </c>
      <c r="E573" s="20">
        <f ca="1">IF($I$13="SI",'Energía Transada'!C573*'Energía Transada'!$I$16,0)</f>
        <v>43.731370762958775</v>
      </c>
    </row>
    <row r="574" spans="1:5" x14ac:dyDescent="0.2">
      <c r="A574" s="8">
        <v>565</v>
      </c>
      <c r="B574" s="9">
        <f>$J$3*'Punto de Medida'!C574</f>
        <v>1593.7535682</v>
      </c>
      <c r="C574" s="20">
        <f>$J$4*'Punto de Medida'!D574</f>
        <v>2810.3994336000001</v>
      </c>
      <c r="D574" s="9">
        <f ca="1">IF($I$13="SI",B574,'Energía Transada'!B574*'Energía Transada'!$I$15)</f>
        <v>1593.7535682</v>
      </c>
      <c r="E574" s="20">
        <f ca="1">IF($I$13="SI",'Energía Transada'!C574*'Energía Transada'!$I$16,0)</f>
        <v>42.09487206890239</v>
      </c>
    </row>
    <row r="575" spans="1:5" x14ac:dyDescent="0.2">
      <c r="A575" s="8">
        <v>566</v>
      </c>
      <c r="B575" s="9">
        <f>$J$3*'Punto de Medida'!C575</f>
        <v>1812.5788440000001</v>
      </c>
      <c r="C575" s="20">
        <f>$J$4*'Punto de Medida'!D575</f>
        <v>2607.0692255999998</v>
      </c>
      <c r="D575" s="9">
        <f ca="1">IF($I$13="SI",B575,'Energía Transada'!B575*'Energía Transada'!$I$15)</f>
        <v>1812.5788440000001</v>
      </c>
      <c r="E575" s="20">
        <f ca="1">IF($I$13="SI",'Energía Transada'!C575*'Energía Transada'!$I$16,0)</f>
        <v>39.049340892382254</v>
      </c>
    </row>
    <row r="576" spans="1:5" x14ac:dyDescent="0.2">
      <c r="A576" s="8">
        <v>567</v>
      </c>
      <c r="B576" s="9">
        <f>$J$3*'Punto de Medida'!C576</f>
        <v>1582.2889301999999</v>
      </c>
      <c r="C576" s="20">
        <f>$J$4*'Punto de Medida'!D576</f>
        <v>2776.5129888000001</v>
      </c>
      <c r="D576" s="9">
        <f ca="1">IF($I$13="SI",B576,'Energía Transada'!B576*'Energía Transada'!$I$15)</f>
        <v>1582.2889301999999</v>
      </c>
      <c r="E576" s="20">
        <f ca="1">IF($I$13="SI",'Energía Transada'!C576*'Energía Transada'!$I$16,0)</f>
        <v>41.587312345657388</v>
      </c>
    </row>
    <row r="577" spans="1:5" x14ac:dyDescent="0.2">
      <c r="A577" s="8">
        <v>568</v>
      </c>
      <c r="B577" s="9">
        <f>$J$3*'Punto de Medida'!C577</f>
        <v>1968.16887</v>
      </c>
      <c r="C577" s="20">
        <f>$J$4*'Punto de Medida'!D577</f>
        <v>2594.3526527999998</v>
      </c>
      <c r="D577" s="9">
        <f ca="1">IF($I$13="SI",B577,'Energía Transada'!B577*'Energía Transada'!$I$15)</f>
        <v>1968.16887</v>
      </c>
      <c r="E577" s="20">
        <f ca="1">IF($I$13="SI",'Energía Transada'!C577*'Energía Transada'!$I$16,0)</f>
        <v>38.858868855286381</v>
      </c>
    </row>
    <row r="578" spans="1:5" x14ac:dyDescent="0.2">
      <c r="A578" s="8">
        <v>569</v>
      </c>
      <c r="B578" s="9">
        <f>$J$3*'Punto de Medida'!C578</f>
        <v>1338.0014171999999</v>
      </c>
      <c r="C578" s="20">
        <f>$J$4*'Punto de Medida'!D578</f>
        <v>2682.9752256000002</v>
      </c>
      <c r="D578" s="9">
        <f ca="1">IF($I$13="SI",B578,'Energía Transada'!B578*'Energía Transada'!$I$15)</f>
        <v>1338.0014171999999</v>
      </c>
      <c r="E578" s="20">
        <f ca="1">IF($I$13="SI",'Energía Transada'!C578*'Energía Transada'!$I$16,0)</f>
        <v>40.186280119262591</v>
      </c>
    </row>
    <row r="579" spans="1:5" x14ac:dyDescent="0.2">
      <c r="A579" s="8">
        <v>570</v>
      </c>
      <c r="B579" s="9">
        <f>$J$3*'Punto de Medida'!C579</f>
        <v>2006.1906614999996</v>
      </c>
      <c r="C579" s="20">
        <f>$J$4*'Punto de Medida'!D579</f>
        <v>2374.8552576000002</v>
      </c>
      <c r="D579" s="9">
        <f ca="1">IF($I$13="SI",B579,'Energía Transada'!B579*'Energía Transada'!$I$15)</f>
        <v>2006.1906614999996</v>
      </c>
      <c r="E579" s="20">
        <f ca="1">IF($I$13="SI",'Energía Transada'!C579*'Energía Transada'!$I$16,0)</f>
        <v>35.571181468242749</v>
      </c>
    </row>
    <row r="580" spans="1:5" x14ac:dyDescent="0.2">
      <c r="A580" s="8">
        <v>571</v>
      </c>
      <c r="B580" s="9">
        <f>$J$3*'Punto de Medida'!C580</f>
        <v>1366.7015069249999</v>
      </c>
      <c r="C580" s="20">
        <f>$J$4*'Punto de Medida'!D580</f>
        <v>1013.6271935999999</v>
      </c>
      <c r="D580" s="9">
        <f ca="1">IF($I$13="SI",B580,'Energía Transada'!B580*'Energía Transada'!$I$15)</f>
        <v>1366.7015069249999</v>
      </c>
      <c r="E580" s="20">
        <f ca="1">IF($I$13="SI",'Energía Transada'!C580*'Energía Transada'!$I$16,0)</f>
        <v>15.182363947994411</v>
      </c>
    </row>
    <row r="581" spans="1:5" x14ac:dyDescent="0.2">
      <c r="A581" s="8">
        <v>572</v>
      </c>
      <c r="B581" s="9">
        <f>$J$3*'Punto de Medida'!C581</f>
        <v>1212.3716514</v>
      </c>
      <c r="C581" s="20">
        <f>$J$4*'Punto de Medida'!D581</f>
        <v>725.18443200000013</v>
      </c>
      <c r="D581" s="9">
        <f ca="1">IF($I$13="SI",B581,'Energía Transada'!B581*'Energía Transada'!$I$15)</f>
        <v>1212.3716514</v>
      </c>
      <c r="E581" s="20">
        <f ca="1">IF($I$13="SI",'Energía Transada'!C581*'Energía Transada'!$I$16,0)</f>
        <v>10.861995461014047</v>
      </c>
    </row>
    <row r="582" spans="1:5" x14ac:dyDescent="0.2">
      <c r="A582" s="8">
        <v>573</v>
      </c>
      <c r="B582" s="9">
        <f>$J$3*'Punto de Medida'!C582</f>
        <v>1178.9566634825999</v>
      </c>
      <c r="C582" s="20">
        <f>$J$4*'Punto de Medida'!D582</f>
        <v>394.04906515200003</v>
      </c>
      <c r="D582" s="9">
        <f ca="1">IF($I$13="SI",B582,'Energía Transada'!B582*'Energía Transada'!$I$15)</f>
        <v>1178.9566634825999</v>
      </c>
      <c r="E582" s="20">
        <f ca="1">IF($I$13="SI",'Energía Transada'!C582*'Energía Transada'!$I$16,0)</f>
        <v>5.9021663568997464</v>
      </c>
    </row>
    <row r="583" spans="1:5" x14ac:dyDescent="0.2">
      <c r="A583" s="8">
        <v>574</v>
      </c>
      <c r="B583" s="9">
        <f>$J$3*'Punto de Medida'!C583</f>
        <v>1376.3406465</v>
      </c>
      <c r="C583" s="20">
        <f>$J$4*'Punto de Medida'!D583</f>
        <v>462.207823776</v>
      </c>
      <c r="D583" s="9">
        <f ca="1">IF($I$13="SI",B583,'Energía Transada'!B583*'Energía Transada'!$I$15)</f>
        <v>1376.3406465</v>
      </c>
      <c r="E583" s="20">
        <f ca="1">IF($I$13="SI",'Energía Transada'!C583*'Energía Transada'!$I$16,0)</f>
        <v>6.9230654470256079</v>
      </c>
    </row>
    <row r="584" spans="1:5" x14ac:dyDescent="0.2">
      <c r="A584" s="8">
        <v>575</v>
      </c>
      <c r="B584" s="9">
        <f>$J$3*'Punto de Medida'!C584</f>
        <v>1428.5824617000001</v>
      </c>
      <c r="C584" s="20">
        <f>$J$4*'Punto de Medida'!D584</f>
        <v>594.02077439999994</v>
      </c>
      <c r="D584" s="9">
        <f ca="1">IF($I$13="SI",B584,'Energía Transada'!B584*'Energía Transada'!$I$15)</f>
        <v>1428.5824617000001</v>
      </c>
      <c r="E584" s="20">
        <f ca="1">IF($I$13="SI",'Energía Transada'!C584*'Energía Transada'!$I$16,0)</f>
        <v>8.8973930914182215</v>
      </c>
    </row>
    <row r="585" spans="1:5" x14ac:dyDescent="0.2">
      <c r="A585" s="8">
        <v>576</v>
      </c>
      <c r="B585" s="9">
        <f>$J$3*'Punto de Medida'!C585</f>
        <v>838.50545845499994</v>
      </c>
      <c r="C585" s="20">
        <f>$J$4*'Punto de Medida'!D585</f>
        <v>417.76820265599997</v>
      </c>
      <c r="D585" s="9">
        <f ca="1">IF($I$13="SI",B585,'Energía Transada'!B585*'Energía Transada'!$I$15)</f>
        <v>838.50545845499994</v>
      </c>
      <c r="E585" s="20">
        <f ca="1">IF($I$13="SI",'Energía Transada'!C585*'Energía Transada'!$I$16,0)</f>
        <v>6.2574375852093134</v>
      </c>
    </row>
    <row r="586" spans="1:5" x14ac:dyDescent="0.2">
      <c r="A586" s="8">
        <v>577</v>
      </c>
      <c r="B586" s="9">
        <f>$J$3*'Punto de Medida'!C586</f>
        <v>1009.9860754850999</v>
      </c>
      <c r="C586" s="20">
        <f>$J$4*'Punto de Medida'!D586</f>
        <v>394.85211840000005</v>
      </c>
      <c r="D586" s="9">
        <f ca="1">IF($I$13="SI",B586,'Energía Transada'!B586*'Energía Transada'!$I$15)</f>
        <v>1009.9860754850999</v>
      </c>
      <c r="E586" s="20">
        <f ca="1">IF($I$13="SI",'Energía Transada'!C586*'Energía Transada'!$I$16,0)</f>
        <v>5.9141946911411098</v>
      </c>
    </row>
    <row r="587" spans="1:5" x14ac:dyDescent="0.2">
      <c r="A587" s="8">
        <v>578</v>
      </c>
      <c r="B587" s="9">
        <f>$J$3*'Punto de Medida'!C587</f>
        <v>1115.6138417999998</v>
      </c>
      <c r="C587" s="20">
        <f>$J$4*'Punto de Medida'!D587</f>
        <v>461.10198921599999</v>
      </c>
      <c r="D587" s="9">
        <f ca="1">IF($I$13="SI",B587,'Energía Transada'!B587*'Energía Transada'!$I$15)</f>
        <v>1115.6138417999998</v>
      </c>
      <c r="E587" s="20">
        <f ca="1">IF($I$13="SI",'Energía Transada'!C587*'Energía Transada'!$I$16,0)</f>
        <v>6.9065019778702847</v>
      </c>
    </row>
    <row r="588" spans="1:5" x14ac:dyDescent="0.2">
      <c r="A588" s="8">
        <v>579</v>
      </c>
      <c r="B588" s="9">
        <f>$J$3*'Punto de Medida'!C588</f>
        <v>2107.4511867000001</v>
      </c>
      <c r="C588" s="20">
        <f>$J$4*'Punto de Medida'!D588</f>
        <v>264.337077024</v>
      </c>
      <c r="D588" s="9">
        <f ca="1">IF($I$13="SI",B588,'Energía Transada'!B588*'Energía Transada'!$I$15)</f>
        <v>2107.4511867000001</v>
      </c>
      <c r="E588" s="20">
        <f ca="1">IF($I$13="SI",'Energía Transada'!C588*'Energía Transada'!$I$16,0)</f>
        <v>3.9593074590608532</v>
      </c>
    </row>
    <row r="589" spans="1:5" x14ac:dyDescent="0.2">
      <c r="A589" s="8">
        <v>580</v>
      </c>
      <c r="B589" s="9">
        <f>$J$3*'Punto de Medida'!C589</f>
        <v>2273.6474367000001</v>
      </c>
      <c r="C589" s="20">
        <f>$J$4*'Punto de Medida'!D589</f>
        <v>56.07079968</v>
      </c>
      <c r="D589" s="9">
        <f ca="1">IF($I$13="SI",B589,'Energía Transada'!B589*'Energía Transada'!$I$15)</f>
        <v>2273.6474367000001</v>
      </c>
      <c r="E589" s="20">
        <f ca="1">IF($I$13="SI",'Energía Transada'!C589*'Energía Transada'!$I$16,0)</f>
        <v>0.83984259002899797</v>
      </c>
    </row>
    <row r="590" spans="1:5" x14ac:dyDescent="0.2">
      <c r="A590" s="8">
        <v>581</v>
      </c>
      <c r="B590" s="9">
        <f>$J$3*'Punto de Medida'!C590</f>
        <v>2150.2564203000002</v>
      </c>
      <c r="C590" s="20">
        <f>$J$4*'Punto de Medida'!D590</f>
        <v>2.5917568320000002</v>
      </c>
      <c r="D590" s="9">
        <f ca="1">IF($I$13="SI",B590,'Energía Transada'!B590*'Energía Transada'!$I$15)</f>
        <v>2150.2564203000002</v>
      </c>
      <c r="E590" s="20">
        <f ca="1">IF($I$13="SI",'Energía Transada'!C590*'Energía Transada'!$I$16,0)</f>
        <v>3.8819987996151772E-2</v>
      </c>
    </row>
    <row r="591" spans="1:5" x14ac:dyDescent="0.2">
      <c r="A591" s="8">
        <v>582</v>
      </c>
      <c r="B591" s="9">
        <f>$J$3*'Punto de Medida'!C591</f>
        <v>2337.855672225</v>
      </c>
      <c r="C591" s="20">
        <f>$J$4*'Punto de Medida'!D591</f>
        <v>251.75960054400002</v>
      </c>
      <c r="D591" s="9">
        <f ca="1">IF($I$13="SI",B591,'Energía Transada'!B591*'Energía Transada'!$I$15)</f>
        <v>2337.855672225</v>
      </c>
      <c r="E591" s="20">
        <f ca="1">IF($I$13="SI",'Energía Transada'!C591*'Energía Transada'!$I$16,0)</f>
        <v>3.7709188417542276</v>
      </c>
    </row>
    <row r="592" spans="1:5" x14ac:dyDescent="0.2">
      <c r="A592" s="8">
        <v>583</v>
      </c>
      <c r="B592" s="9">
        <f>$J$3*'Punto de Medida'!C592</f>
        <v>2458.7339849999998</v>
      </c>
      <c r="C592" s="20">
        <f>$J$4*'Punto de Medida'!D592</f>
        <v>665.45349120000003</v>
      </c>
      <c r="D592" s="9">
        <f ca="1">IF($I$13="SI",B592,'Energía Transada'!B592*'Energía Transada'!$I$15)</f>
        <v>2458.7339849999998</v>
      </c>
      <c r="E592" s="20">
        <f ca="1">IF($I$13="SI",'Energía Transada'!C592*'Energía Transada'!$I$16,0)</f>
        <v>9.9673303534601398</v>
      </c>
    </row>
    <row r="593" spans="1:5" x14ac:dyDescent="0.2">
      <c r="A593" s="8">
        <v>584</v>
      </c>
      <c r="B593" s="9">
        <f>$J$3*'Punto de Medida'!C593</f>
        <v>2204.6076954749997</v>
      </c>
      <c r="C593" s="20">
        <f>$J$4*'Punto de Medida'!D593</f>
        <v>248.213402304</v>
      </c>
      <c r="D593" s="9">
        <f ca="1">IF($I$13="SI",B593,'Energía Transada'!B593*'Energía Transada'!$I$15)</f>
        <v>2204.6076954749997</v>
      </c>
      <c r="E593" s="20">
        <f ca="1">IF($I$13="SI",'Energía Transada'!C593*'Energía Transada'!$I$16,0)</f>
        <v>3.7178029894454507</v>
      </c>
    </row>
    <row r="594" spans="1:5" x14ac:dyDescent="0.2">
      <c r="A594" s="8">
        <v>585</v>
      </c>
      <c r="B594" s="9">
        <f>$J$3*'Punto de Medida'!C594</f>
        <v>2429.7721761749999</v>
      </c>
      <c r="C594" s="20">
        <f>$J$4*'Punto de Medida'!D594</f>
        <v>380.61813455999999</v>
      </c>
      <c r="D594" s="9">
        <f ca="1">IF($I$13="SI",B594,'Energía Transada'!B594*'Energía Transada'!$I$15)</f>
        <v>2429.7721761749999</v>
      </c>
      <c r="E594" s="20">
        <f ca="1">IF($I$13="SI",'Energía Transada'!C594*'Energía Transada'!$I$16,0)</f>
        <v>5.7009944884894512</v>
      </c>
    </row>
    <row r="595" spans="1:5" x14ac:dyDescent="0.2">
      <c r="A595" s="8">
        <v>586</v>
      </c>
      <c r="B595" s="9">
        <f>$J$3*'Punto de Medida'!C595</f>
        <v>2553.9033494999999</v>
      </c>
      <c r="C595" s="20">
        <f>$J$4*'Punto de Medida'!D595</f>
        <v>440.56377129600003</v>
      </c>
      <c r="D595" s="9">
        <f ca="1">IF($I$13="SI",B595,'Energía Transada'!B595*'Energía Transada'!$I$15)</f>
        <v>2553.9033494999999</v>
      </c>
      <c r="E595" s="20">
        <f ca="1">IF($I$13="SI",'Energía Transada'!C595*'Energía Transada'!$I$16,0)</f>
        <v>6.5988753659626029</v>
      </c>
    </row>
    <row r="596" spans="1:5" x14ac:dyDescent="0.2">
      <c r="A596" s="8">
        <v>587</v>
      </c>
      <c r="B596" s="9">
        <f>$J$3*'Punto de Medida'!C596</f>
        <v>2612.2834409999996</v>
      </c>
      <c r="C596" s="20">
        <f>$J$4*'Punto de Medida'!D596</f>
        <v>301.52932569599994</v>
      </c>
      <c r="D596" s="9">
        <f ca="1">IF($I$13="SI",B596,'Energía Transada'!B596*'Energía Transada'!$I$15)</f>
        <v>2612.2834409999996</v>
      </c>
      <c r="E596" s="20">
        <f ca="1">IF($I$13="SI",'Energía Transada'!C596*'Energía Transada'!$I$16,0)</f>
        <v>4.5163823470945346</v>
      </c>
    </row>
    <row r="597" spans="1:5" x14ac:dyDescent="0.2">
      <c r="A597" s="8">
        <v>588</v>
      </c>
      <c r="B597" s="9">
        <f>$J$3*'Punto de Medida'!C597</f>
        <v>2675.2881135000002</v>
      </c>
      <c r="C597" s="20">
        <f>$J$4*'Punto de Medida'!D597</f>
        <v>96.908719776000012</v>
      </c>
      <c r="D597" s="9">
        <f ca="1">IF($I$13="SI",B597,'Energía Transada'!B597*'Energía Transada'!$I$15)</f>
        <v>2675.2881135000002</v>
      </c>
      <c r="E597" s="20">
        <f ca="1">IF($I$13="SI",'Energía Transada'!C597*'Energía Transada'!$I$16,0)</f>
        <v>1.4515232648287109</v>
      </c>
    </row>
    <row r="598" spans="1:5" x14ac:dyDescent="0.2">
      <c r="A598" s="8">
        <v>589</v>
      </c>
      <c r="B598" s="9">
        <f>$J$3*'Punto de Medida'!C598</f>
        <v>2789.0555078999996</v>
      </c>
      <c r="C598" s="20">
        <f>$J$4*'Punto de Medida'!D598</f>
        <v>249.77301571200002</v>
      </c>
      <c r="D598" s="9">
        <f ca="1">IF($I$13="SI",B598,'Energía Transada'!B598*'Energía Transada'!$I$15)</f>
        <v>2789.0555078999996</v>
      </c>
      <c r="E598" s="20">
        <f ca="1">IF($I$13="SI",'Energía Transada'!C598*'Energía Transada'!$I$16,0)</f>
        <v>3.7411632727211304</v>
      </c>
    </row>
    <row r="599" spans="1:5" x14ac:dyDescent="0.2">
      <c r="A599" s="8">
        <v>590</v>
      </c>
      <c r="B599" s="9">
        <f>$J$3*'Punto de Medida'!C599</f>
        <v>2884.6040487</v>
      </c>
      <c r="C599" s="20">
        <f>$J$4*'Punto de Medida'!D599</f>
        <v>925.65495360000011</v>
      </c>
      <c r="D599" s="9">
        <f ca="1">IF($I$13="SI",B599,'Energía Transada'!B599*'Energía Transada'!$I$15)</f>
        <v>2884.6040487</v>
      </c>
      <c r="E599" s="20">
        <f ca="1">IF($I$13="SI",'Energía Transada'!C599*'Energía Transada'!$I$16,0)</f>
        <v>13.86469353284237</v>
      </c>
    </row>
    <row r="600" spans="1:5" x14ac:dyDescent="0.2">
      <c r="A600" s="8">
        <v>591</v>
      </c>
      <c r="B600" s="9">
        <f>$J$3*'Punto de Medida'!C600</f>
        <v>2976.0906227999999</v>
      </c>
      <c r="C600" s="20">
        <f>$J$4*'Punto de Medida'!D600</f>
        <v>1050.9022080000002</v>
      </c>
      <c r="D600" s="9">
        <f ca="1">IF($I$13="SI",B600,'Energía Transada'!B600*'Energía Transada'!$I$15)</f>
        <v>2976.0906227999999</v>
      </c>
      <c r="E600" s="20">
        <f ca="1">IF($I$13="SI",'Energía Transada'!C600*'Energía Transada'!$I$16,0)</f>
        <v>15.740678521992375</v>
      </c>
    </row>
    <row r="601" spans="1:5" x14ac:dyDescent="0.2">
      <c r="A601" s="8">
        <v>592</v>
      </c>
      <c r="B601" s="9">
        <f>$J$3*'Punto de Medida'!C601</f>
        <v>3013.3055714999996</v>
      </c>
      <c r="C601" s="20">
        <f>$J$4*'Punto de Medida'!D601</f>
        <v>1436.8360416</v>
      </c>
      <c r="D601" s="9">
        <f ca="1">IF($I$13="SI",B601,'Energía Transada'!B601*'Energía Transada'!$I$15)</f>
        <v>3013.3055714999996</v>
      </c>
      <c r="E601" s="20">
        <f ca="1">IF($I$13="SI",'Energía Transada'!C601*'Energía Transada'!$I$16,0)</f>
        <v>21.521292892399803</v>
      </c>
    </row>
    <row r="602" spans="1:5" x14ac:dyDescent="0.2">
      <c r="A602" s="8">
        <v>593</v>
      </c>
      <c r="B602" s="9">
        <f>$J$3*'Punto de Medida'!C602</f>
        <v>2947.8888314999999</v>
      </c>
      <c r="C602" s="20">
        <f>$J$4*'Punto de Medida'!D602</f>
        <v>1873.1702400000001</v>
      </c>
      <c r="D602" s="9">
        <f ca="1">IF($I$13="SI",B602,'Energía Transada'!B602*'Energía Transada'!$I$15)</f>
        <v>2947.8888314999999</v>
      </c>
      <c r="E602" s="20">
        <f ca="1">IF($I$13="SI",'Energía Transada'!C602*'Energía Transada'!$I$16,0)</f>
        <v>28.056816647970447</v>
      </c>
    </row>
    <row r="603" spans="1:5" x14ac:dyDescent="0.2">
      <c r="A603" s="8">
        <v>594</v>
      </c>
      <c r="B603" s="9">
        <f>$J$3*'Punto de Medida'!C603</f>
        <v>2945.4832103999997</v>
      </c>
      <c r="C603" s="20">
        <f>$J$4*'Punto de Medida'!D603</f>
        <v>1922.4239903999999</v>
      </c>
      <c r="D603" s="9">
        <f ca="1">IF($I$13="SI",B603,'Energía Transada'!B603*'Energía Transada'!$I$15)</f>
        <v>2945.4832103999997</v>
      </c>
      <c r="E603" s="20">
        <f ca="1">IF($I$13="SI",'Energía Transada'!C603*'Energía Transada'!$I$16,0)</f>
        <v>28.794551753241866</v>
      </c>
    </row>
    <row r="604" spans="1:5" x14ac:dyDescent="0.2">
      <c r="A604" s="8">
        <v>595</v>
      </c>
      <c r="B604" s="9">
        <f>$J$3*'Punto de Medida'!C604</f>
        <v>2943.0225578999998</v>
      </c>
      <c r="C604" s="20">
        <f>$J$4*'Punto de Medida'!D604</f>
        <v>1825.9378176</v>
      </c>
      <c r="D604" s="9">
        <f ca="1">IF($I$13="SI",B604,'Energía Transada'!B604*'Energía Transada'!$I$15)</f>
        <v>2943.0225578999998</v>
      </c>
      <c r="E604" s="20">
        <f ca="1">IF($I$13="SI",'Energía Transada'!C604*'Energía Transada'!$I$16,0)</f>
        <v>27.34935750367169</v>
      </c>
    </row>
    <row r="605" spans="1:5" x14ac:dyDescent="0.2">
      <c r="A605" s="8">
        <v>596</v>
      </c>
      <c r="B605" s="9">
        <f>$J$3*'Punto de Medida'!C605</f>
        <v>2922.0806690999998</v>
      </c>
      <c r="C605" s="20">
        <f>$J$4*'Punto de Medida'!D605</f>
        <v>1728.6944255999999</v>
      </c>
      <c r="D605" s="9">
        <f ca="1">IF($I$13="SI",B605,'Energía Transada'!B605*'Energía Transada'!$I$15)</f>
        <v>2922.0806690999998</v>
      </c>
      <c r="E605" s="20">
        <f ca="1">IF($I$13="SI",'Energía Transada'!C605*'Energía Transada'!$I$16,0)</f>
        <v>25.892821433799728</v>
      </c>
    </row>
    <row r="606" spans="1:5" x14ac:dyDescent="0.2">
      <c r="A606" s="8">
        <v>597</v>
      </c>
      <c r="B606" s="9">
        <f>$J$3*'Punto de Medida'!C606</f>
        <v>2933.5806438</v>
      </c>
      <c r="C606" s="20">
        <f>$J$4*'Punto de Medida'!D606</f>
        <v>2494.2460704000005</v>
      </c>
      <c r="D606" s="9">
        <f ca="1">IF($I$13="SI",B606,'Energía Transada'!B606*'Energía Transada'!$I$15)</f>
        <v>2933.5806438</v>
      </c>
      <c r="E606" s="20">
        <f ca="1">IF($I$13="SI",'Energía Transada'!C606*'Energía Transada'!$I$16,0)</f>
        <v>37.359447196926205</v>
      </c>
    </row>
    <row r="607" spans="1:5" x14ac:dyDescent="0.2">
      <c r="A607" s="8">
        <v>598</v>
      </c>
      <c r="B607" s="9">
        <f>$J$3*'Punto de Medida'!C607</f>
        <v>2857.7466399</v>
      </c>
      <c r="C607" s="20">
        <f>$J$4*'Punto de Medida'!D607</f>
        <v>2845.2275615999997</v>
      </c>
      <c r="D607" s="9">
        <f ca="1">IF($I$13="SI",B607,'Energía Transada'!B607*'Energía Transada'!$I$15)</f>
        <v>2857.7466399</v>
      </c>
      <c r="E607" s="20">
        <f ca="1">IF($I$13="SI",'Energía Transada'!C607*'Energía Transada'!$I$16,0)</f>
        <v>42.616536560800377</v>
      </c>
    </row>
    <row r="608" spans="1:5" x14ac:dyDescent="0.2">
      <c r="A608" s="8">
        <v>599</v>
      </c>
      <c r="B608" s="9">
        <f>$J$3*'Punto de Medida'!C608</f>
        <v>2150.3708083500001</v>
      </c>
      <c r="C608" s="20">
        <f>$J$4*'Punto de Medida'!D608</f>
        <v>2813.4943199999998</v>
      </c>
      <c r="D608" s="9">
        <f ca="1">IF($I$13="SI",B608,'Energía Transada'!B608*'Energía Transada'!$I$15)</f>
        <v>2150.3708083500001</v>
      </c>
      <c r="E608" s="20">
        <f ca="1">IF($I$13="SI",'Energía Transada'!C608*'Energía Transada'!$I$16,0)</f>
        <v>42.141228058559307</v>
      </c>
    </row>
    <row r="609" spans="1:5" x14ac:dyDescent="0.2">
      <c r="A609" s="8">
        <v>600</v>
      </c>
      <c r="B609" s="9">
        <f>$J$3*'Punto de Medida'!C609</f>
        <v>1750.9212557999999</v>
      </c>
      <c r="C609" s="20">
        <f>$J$4*'Punto de Medida'!D609</f>
        <v>2791.7619840000002</v>
      </c>
      <c r="D609" s="9">
        <f ca="1">IF($I$13="SI",B609,'Energía Transada'!B609*'Energía Transada'!$I$15)</f>
        <v>1750.9212557999999</v>
      </c>
      <c r="E609" s="20">
        <f ca="1">IF($I$13="SI",'Energía Transada'!C609*'Energía Transada'!$I$16,0)</f>
        <v>41.815715644650751</v>
      </c>
    </row>
    <row r="610" spans="1:5" x14ac:dyDescent="0.2">
      <c r="A610" s="8">
        <v>601</v>
      </c>
      <c r="B610" s="9">
        <f>$J$3*'Punto de Medida'!C610</f>
        <v>1344.3919562999999</v>
      </c>
      <c r="C610" s="20">
        <f>$J$4*'Punto de Medida'!D610</f>
        <v>2746.0820160000003</v>
      </c>
      <c r="D610" s="9">
        <f ca="1">IF($I$13="SI",B610,'Energía Transada'!B610*'Energía Transada'!$I$15)</f>
        <v>1344.3919562999999</v>
      </c>
      <c r="E610" s="20">
        <f ca="1">IF($I$13="SI",'Energía Transada'!C610*'Energía Transada'!$I$16,0)</f>
        <v>41.1315095541989</v>
      </c>
    </row>
    <row r="611" spans="1:5" x14ac:dyDescent="0.2">
      <c r="A611" s="8">
        <v>602</v>
      </c>
      <c r="B611" s="9">
        <f>$J$3*'Punto de Medida'!C611</f>
        <v>934.77620452020005</v>
      </c>
      <c r="C611" s="20">
        <f>$J$4*'Punto de Medida'!D611</f>
        <v>2851.5095231999999</v>
      </c>
      <c r="D611" s="9">
        <f ca="1">IF($I$13="SI",B611,'Energía Transada'!B611*'Energía Transada'!$I$15)</f>
        <v>934.77620452020005</v>
      </c>
      <c r="E611" s="20">
        <f ca="1">IF($I$13="SI",'Energía Transada'!C611*'Energía Transada'!$I$16,0)</f>
        <v>42.71062936722933</v>
      </c>
    </row>
    <row r="612" spans="1:5" x14ac:dyDescent="0.2">
      <c r="A612" s="8">
        <v>603</v>
      </c>
      <c r="B612" s="9">
        <f>$J$3*'Punto de Medida'!C612</f>
        <v>1233.2626342589999</v>
      </c>
      <c r="C612" s="20">
        <f>$J$4*'Punto de Medida'!D612</f>
        <v>2852.347968</v>
      </c>
      <c r="D612" s="9">
        <f ca="1">IF($I$13="SI",B612,'Energía Transada'!B612*'Energía Transada'!$I$15)</f>
        <v>1233.2626342589999</v>
      </c>
      <c r="E612" s="20">
        <f ca="1">IF($I$13="SI",'Energía Transada'!C612*'Energía Transada'!$I$16,0)</f>
        <v>42.723187805069479</v>
      </c>
    </row>
    <row r="613" spans="1:5" x14ac:dyDescent="0.2">
      <c r="A613" s="8">
        <v>604</v>
      </c>
      <c r="B613" s="9">
        <f>$J$3*'Punto de Medida'!C613</f>
        <v>991.0249586937</v>
      </c>
      <c r="C613" s="20">
        <f>$J$4*'Punto de Medida'!D613</f>
        <v>2836.8280800000002</v>
      </c>
      <c r="D613" s="9">
        <f ca="1">IF($I$13="SI",B613,'Energía Transada'!B613*'Energía Transada'!$I$15)</f>
        <v>991.0249586937</v>
      </c>
      <c r="E613" s="20">
        <f ca="1">IF($I$13="SI",'Energía Transada'!C613*'Energía Transada'!$I$16,0)</f>
        <v>42.490727005343643</v>
      </c>
    </row>
    <row r="614" spans="1:5" x14ac:dyDescent="0.2">
      <c r="A614" s="8">
        <v>605</v>
      </c>
      <c r="B614" s="9">
        <f>$J$3*'Punto de Medida'!C614</f>
        <v>649.92636140879995</v>
      </c>
      <c r="C614" s="20">
        <f>$J$4*'Punto de Medida'!D614</f>
        <v>2770.2043103999999</v>
      </c>
      <c r="D614" s="9">
        <f ca="1">IF($I$13="SI",B614,'Energía Transada'!B614*'Energía Transada'!$I$15)</f>
        <v>649.92636140879995</v>
      </c>
      <c r="E614" s="20">
        <f ca="1">IF($I$13="SI",'Energía Transada'!C614*'Energía Transada'!$I$16,0)</f>
        <v>41.492819368254644</v>
      </c>
    </row>
    <row r="615" spans="1:5" x14ac:dyDescent="0.2">
      <c r="A615" s="8">
        <v>606</v>
      </c>
      <c r="B615" s="9">
        <f>$J$3*'Punto de Medida'!C615</f>
        <v>360.04093967099999</v>
      </c>
      <c r="C615" s="20">
        <f>$J$4*'Punto de Medida'!D615</f>
        <v>2655.3268608000003</v>
      </c>
      <c r="D615" s="9">
        <f ca="1">IF($I$13="SI",B615,'Energía Transada'!B615*'Energía Transada'!$I$15)</f>
        <v>360.04093967099999</v>
      </c>
      <c r="E615" s="20">
        <f ca="1">IF($I$13="SI",'Energía Transada'!C615*'Energía Transada'!$I$16,0)</f>
        <v>39.772155932765912</v>
      </c>
    </row>
    <row r="616" spans="1:5" x14ac:dyDescent="0.2">
      <c r="A616" s="8">
        <v>607</v>
      </c>
      <c r="B616" s="9">
        <f>$J$3*'Punto de Medida'!C616</f>
        <v>215.27057747729998</v>
      </c>
      <c r="C616" s="20">
        <f>$J$4*'Punto de Medida'!D616</f>
        <v>1850.3491200000001</v>
      </c>
      <c r="D616" s="9">
        <f ca="1">IF($I$13="SI",B616,'Energía Transada'!B616*'Energía Transada'!$I$15)</f>
        <v>215.27057747729998</v>
      </c>
      <c r="E616" s="20">
        <f ca="1">IF($I$13="SI",'Energía Transada'!C616*'Energía Transada'!$I$16,0)</f>
        <v>27.714996152497843</v>
      </c>
    </row>
    <row r="617" spans="1:5" x14ac:dyDescent="0.2">
      <c r="A617" s="8">
        <v>608</v>
      </c>
      <c r="B617" s="9">
        <f>$J$3*'Punto de Medida'!C617</f>
        <v>596.67699770729996</v>
      </c>
      <c r="C617" s="20">
        <f>$J$4*'Punto de Medida'!D617</f>
        <v>1587.4863263999998</v>
      </c>
      <c r="D617" s="9">
        <f ca="1">IF($I$13="SI",B617,'Energía Transada'!B617*'Energía Transada'!$I$15)</f>
        <v>596.67699770729996</v>
      </c>
      <c r="E617" s="20">
        <f ca="1">IF($I$13="SI",'Energía Transada'!C617*'Energía Transada'!$I$16,0)</f>
        <v>23.777770882674794</v>
      </c>
    </row>
    <row r="618" spans="1:5" x14ac:dyDescent="0.2">
      <c r="A618" s="8">
        <v>609</v>
      </c>
      <c r="B618" s="9">
        <f>$J$3*'Punto de Medida'!C618</f>
        <v>686.28994951319987</v>
      </c>
      <c r="C618" s="20">
        <f>$J$4*'Punto de Medida'!D618</f>
        <v>781.57649279999998</v>
      </c>
      <c r="D618" s="9">
        <f ca="1">IF($I$13="SI",B618,'Energía Transada'!B618*'Energía Transada'!$I$15)</f>
        <v>686.28994951319987</v>
      </c>
      <c r="E618" s="20">
        <f ca="1">IF($I$13="SI",'Energía Transada'!C618*'Energía Transada'!$I$16,0)</f>
        <v>11.706649981185581</v>
      </c>
    </row>
    <row r="619" spans="1:5" x14ac:dyDescent="0.2">
      <c r="A619" s="8">
        <v>610</v>
      </c>
      <c r="B619" s="9">
        <f>$J$3*'Punto de Medida'!C619</f>
        <v>927.23269725</v>
      </c>
      <c r="C619" s="20">
        <f>$J$4*'Punto de Medida'!D619</f>
        <v>774.32185920000006</v>
      </c>
      <c r="D619" s="9">
        <f ca="1">IF($I$13="SI",B619,'Energía Transada'!B619*'Energía Transada'!$I$15)</f>
        <v>927.23269725</v>
      </c>
      <c r="E619" s="20">
        <f ca="1">IF($I$13="SI",'Energía Transada'!C619*'Energía Transada'!$I$16,0)</f>
        <v>11.59798824803558</v>
      </c>
    </row>
    <row r="620" spans="1:5" x14ac:dyDescent="0.2">
      <c r="A620" s="8">
        <v>611</v>
      </c>
      <c r="B620" s="9">
        <f>$J$3*'Punto de Medida'!C620</f>
        <v>302.72837125259997</v>
      </c>
      <c r="C620" s="20">
        <f>$J$4*'Punto de Medida'!D620</f>
        <v>426.36077952000005</v>
      </c>
      <c r="D620" s="9">
        <f ca="1">IF($I$13="SI",B620,'Energía Transada'!B620*'Energía Transada'!$I$15)</f>
        <v>302.72837125259997</v>
      </c>
      <c r="E620" s="20">
        <f ca="1">IF($I$13="SI",'Energía Transada'!C620*'Energía Transada'!$I$16,0)</f>
        <v>6.3861393702680189</v>
      </c>
    </row>
    <row r="621" spans="1:5" x14ac:dyDescent="0.2">
      <c r="A621" s="8">
        <v>612</v>
      </c>
      <c r="B621" s="9">
        <f>$J$3*'Punto de Medida'!C621</f>
        <v>128.69403988050001</v>
      </c>
      <c r="C621" s="20">
        <f>$J$4*'Punto de Medida'!D621</f>
        <v>488.78382720000002</v>
      </c>
      <c r="D621" s="9">
        <f ca="1">IF($I$13="SI",B621,'Energía Transada'!B621*'Energía Transada'!$I$15)</f>
        <v>128.69403988050001</v>
      </c>
      <c r="E621" s="20">
        <f ca="1">IF($I$13="SI",'Energía Transada'!C621*'Energía Transada'!$I$16,0)</f>
        <v>7.3211275341656448</v>
      </c>
    </row>
    <row r="622" spans="1:5" x14ac:dyDescent="0.2">
      <c r="A622" s="8">
        <v>613</v>
      </c>
      <c r="B622" s="9">
        <f>$J$3*'Punto de Medida'!C622</f>
        <v>334.1408813031</v>
      </c>
      <c r="C622" s="20">
        <f>$J$4*'Punto de Medida'!D622</f>
        <v>518.9149056</v>
      </c>
      <c r="D622" s="9">
        <f ca="1">IF($I$13="SI",B622,'Energía Transada'!B622*'Energía Transada'!$I$15)</f>
        <v>334.1408813031</v>
      </c>
      <c r="E622" s="20">
        <f ca="1">IF($I$13="SI",'Energía Transada'!C622*'Energía Transada'!$I$16,0)</f>
        <v>7.7724384316067772</v>
      </c>
    </row>
    <row r="623" spans="1:5" x14ac:dyDescent="0.2">
      <c r="A623" s="8">
        <v>614</v>
      </c>
      <c r="B623" s="9">
        <f>$J$3*'Punto de Medida'!C623</f>
        <v>854.58921965310003</v>
      </c>
      <c r="C623" s="20">
        <f>$J$4*'Punto de Medida'!D623</f>
        <v>377.04397776000002</v>
      </c>
      <c r="D623" s="9">
        <f ca="1">IF($I$13="SI",B623,'Energía Transada'!B623*'Energía Transada'!$I$15)</f>
        <v>854.58921965310003</v>
      </c>
      <c r="E623" s="20">
        <f ca="1">IF($I$13="SI",'Energía Transada'!C623*'Energía Transada'!$I$16,0)</f>
        <v>5.6474598658121788</v>
      </c>
    </row>
    <row r="624" spans="1:5" x14ac:dyDescent="0.2">
      <c r="A624" s="8">
        <v>615</v>
      </c>
      <c r="B624" s="9">
        <f>$J$3*'Punto de Medida'!C624</f>
        <v>874.00165063859993</v>
      </c>
      <c r="C624" s="20">
        <f>$J$4*'Punto de Medida'!D624</f>
        <v>136.748637984</v>
      </c>
      <c r="D624" s="9">
        <f ca="1">IF($I$13="SI",B624,'Energía Transada'!B624*'Energía Transada'!$I$15)</f>
        <v>874.00165063859993</v>
      </c>
      <c r="E624" s="20">
        <f ca="1">IF($I$13="SI",'Energía Transada'!C624*'Energía Transada'!$I$16,0)</f>
        <v>2.0482556154515752</v>
      </c>
    </row>
    <row r="625" spans="1:5" x14ac:dyDescent="0.2">
      <c r="A625" s="8">
        <v>616</v>
      </c>
      <c r="B625" s="9">
        <f>$J$3*'Punto de Medida'!C625</f>
        <v>1113.4649600271</v>
      </c>
      <c r="C625" s="20">
        <f>$J$4*'Punto de Medida'!D625</f>
        <v>628.102618656</v>
      </c>
      <c r="D625" s="9">
        <f ca="1">IF($I$13="SI",B625,'Energía Transada'!B625*'Energía Transada'!$I$15)</f>
        <v>1113.4649600271</v>
      </c>
      <c r="E625" s="20">
        <f ca="1">IF($I$13="SI",'Energía Transada'!C625*'Energía Transada'!$I$16,0)</f>
        <v>9.4078795570345441</v>
      </c>
    </row>
    <row r="626" spans="1:5" x14ac:dyDescent="0.2">
      <c r="A626" s="8">
        <v>617</v>
      </c>
      <c r="B626" s="9">
        <f>$J$3*'Punto de Medida'!C626</f>
        <v>688.62490719089999</v>
      </c>
      <c r="C626" s="20">
        <f>$J$4*'Punto de Medida'!D626</f>
        <v>320.05673289599997</v>
      </c>
      <c r="D626" s="9">
        <f ca="1">IF($I$13="SI",B626,'Energía Transada'!B626*'Energía Transada'!$I$15)</f>
        <v>688.62490719089999</v>
      </c>
      <c r="E626" s="20">
        <f ca="1">IF($I$13="SI",'Energía Transada'!C626*'Energía Transada'!$I$16,0)</f>
        <v>4.7938905285039768</v>
      </c>
    </row>
    <row r="627" spans="1:5" x14ac:dyDescent="0.2">
      <c r="A627" s="8">
        <v>618</v>
      </c>
      <c r="B627" s="9">
        <f>$J$3*'Punto de Medida'!C627</f>
        <v>1533.9835622339999</v>
      </c>
      <c r="C627" s="20">
        <f>$J$4*'Punto de Medida'!D627</f>
        <v>1034.1705408</v>
      </c>
      <c r="D627" s="9">
        <f ca="1">IF($I$13="SI",B627,'Energía Transada'!B627*'Energía Transada'!$I$15)</f>
        <v>1533.9835622339999</v>
      </c>
      <c r="E627" s="20">
        <f ca="1">IF($I$13="SI",'Energía Transada'!C627*'Energía Transada'!$I$16,0)</f>
        <v>15.490067387552578</v>
      </c>
    </row>
    <row r="628" spans="1:5" x14ac:dyDescent="0.2">
      <c r="A628" s="8">
        <v>619</v>
      </c>
      <c r="B628" s="9">
        <f>$J$3*'Punto de Medida'!C628</f>
        <v>956.69604289170002</v>
      </c>
      <c r="C628" s="20">
        <f>$J$4*'Punto de Medida'!D628</f>
        <v>1052.6972064000001</v>
      </c>
      <c r="D628" s="9">
        <f ca="1">IF($I$13="SI",B628,'Energía Transada'!B628*'Energía Transada'!$I$15)</f>
        <v>956.69604289170002</v>
      </c>
      <c r="E628" s="20">
        <f ca="1">IF($I$13="SI",'Energía Transada'!C628*'Energía Transada'!$I$16,0)</f>
        <v>15.767564461090041</v>
      </c>
    </row>
    <row r="629" spans="1:5" x14ac:dyDescent="0.2">
      <c r="A629" s="8">
        <v>620</v>
      </c>
      <c r="B629" s="9">
        <f>$J$3*'Punto de Medida'!C629</f>
        <v>712.2883634973</v>
      </c>
      <c r="C629" s="20">
        <f>$J$4*'Punto de Medida'!D629</f>
        <v>1110.0120383999999</v>
      </c>
      <c r="D629" s="9">
        <f ca="1">IF($I$13="SI",B629,'Energía Transada'!B629*'Energía Transada'!$I$15)</f>
        <v>712.2883634973</v>
      </c>
      <c r="E629" s="20">
        <f ca="1">IF($I$13="SI",'Energía Transada'!C629*'Energía Transada'!$I$16,0)</f>
        <v>16.626040481205127</v>
      </c>
    </row>
    <row r="630" spans="1:5" x14ac:dyDescent="0.2">
      <c r="A630" s="8">
        <v>621</v>
      </c>
      <c r="B630" s="9">
        <f>$J$3*'Punto de Medida'!C630</f>
        <v>713.46309886139989</v>
      </c>
      <c r="C630" s="20">
        <f>$J$4*'Punto de Medida'!D630</f>
        <v>1072.8572159999999</v>
      </c>
      <c r="D630" s="9">
        <f ca="1">IF($I$13="SI",B630,'Energía Transada'!B630*'Energía Transada'!$I$15)</f>
        <v>713.46309886139989</v>
      </c>
      <c r="E630" s="20">
        <f ca="1">IF($I$13="SI",'Energía Transada'!C630*'Energía Transada'!$I$16,0)</f>
        <v>16.069526173319954</v>
      </c>
    </row>
    <row r="631" spans="1:5" x14ac:dyDescent="0.2">
      <c r="A631" s="8">
        <v>622</v>
      </c>
      <c r="B631" s="9">
        <f>$J$3*'Punto de Medida'!C631</f>
        <v>841.80060125070008</v>
      </c>
      <c r="C631" s="20">
        <f>$J$4*'Punto de Medida'!D631</f>
        <v>1023.4113024000001</v>
      </c>
      <c r="D631" s="9">
        <f ca="1">IF($I$13="SI",B631,'Energía Transada'!B631*'Energía Transada'!$I$15)</f>
        <v>841.80060125070008</v>
      </c>
      <c r="E631" s="20">
        <f ca="1">IF($I$13="SI",'Energía Transada'!C631*'Energía Transada'!$I$16,0)</f>
        <v>15.328912799136418</v>
      </c>
    </row>
    <row r="632" spans="1:5" x14ac:dyDescent="0.2">
      <c r="A632" s="8">
        <v>623</v>
      </c>
      <c r="B632" s="9">
        <f>$J$3*'Punto de Medida'!C632</f>
        <v>1613.6318721</v>
      </c>
      <c r="C632" s="20">
        <f>$J$4*'Punto de Medida'!D632</f>
        <v>1680.0043680000001</v>
      </c>
      <c r="D632" s="9">
        <f ca="1">IF($I$13="SI",B632,'Energía Transada'!B632*'Energía Transada'!$I$15)</f>
        <v>1613.6318721</v>
      </c>
      <c r="E632" s="20">
        <f ca="1">IF($I$13="SI",'Energía Transada'!C632*'Energía Transada'!$I$16,0)</f>
        <v>25.163529461564298</v>
      </c>
    </row>
    <row r="633" spans="1:5" x14ac:dyDescent="0.2">
      <c r="A633" s="8">
        <v>624</v>
      </c>
      <c r="B633" s="9">
        <f>$J$3*'Punto de Medida'!C633</f>
        <v>2098.3066365</v>
      </c>
      <c r="C633" s="20">
        <f>$J$4*'Punto de Medida'!D633</f>
        <v>418.04438323200003</v>
      </c>
      <c r="D633" s="9">
        <f ca="1">IF($I$13="SI",B633,'Energía Transada'!B633*'Energía Transada'!$I$15)</f>
        <v>2098.3066365</v>
      </c>
      <c r="E633" s="20">
        <f ca="1">IF($I$13="SI",'Energía Transada'!C633*'Energía Transada'!$I$16,0)</f>
        <v>6.2615742875853693</v>
      </c>
    </row>
    <row r="634" spans="1:5" x14ac:dyDescent="0.2">
      <c r="A634" s="8">
        <v>625</v>
      </c>
      <c r="B634" s="9">
        <f>$J$3*'Punto de Medida'!C634</f>
        <v>2105.7102557999997</v>
      </c>
      <c r="C634" s="20">
        <f>$J$4*'Punto de Medida'!D634</f>
        <v>767.89986239999996</v>
      </c>
      <c r="D634" s="9">
        <f ca="1">IF($I$13="SI",B634,'Energía Transada'!B634*'Energía Transada'!$I$15)</f>
        <v>2105.7102557999997</v>
      </c>
      <c r="E634" s="20">
        <f ca="1">IF($I$13="SI",'Energía Transada'!C634*'Energía Transada'!$I$16,0)</f>
        <v>11.501797959035764</v>
      </c>
    </row>
    <row r="635" spans="1:5" x14ac:dyDescent="0.2">
      <c r="A635" s="8">
        <v>626</v>
      </c>
      <c r="B635" s="9">
        <f>$J$3*'Punto de Medida'!C635</f>
        <v>2789.1753647249998</v>
      </c>
      <c r="C635" s="20">
        <f>$J$4*'Punto de Medida'!D635</f>
        <v>2207.9876736000001</v>
      </c>
      <c r="D635" s="9">
        <f ca="1">IF($I$13="SI",B635,'Energía Transada'!B635*'Energía Transada'!$I$15)</f>
        <v>2789.1753647249998</v>
      </c>
      <c r="E635" s="20">
        <f ca="1">IF($I$13="SI",'Energía Transada'!C635*'Energía Transada'!$I$16,0)</f>
        <v>33.07179667725984</v>
      </c>
    </row>
    <row r="636" spans="1:5" x14ac:dyDescent="0.2">
      <c r="A636" s="8">
        <v>627</v>
      </c>
      <c r="B636" s="9">
        <f>$J$3*'Punto de Medida'!C636</f>
        <v>3001.5126411000001</v>
      </c>
      <c r="C636" s="20">
        <f>$J$4*'Punto de Medida'!D636</f>
        <v>2446.7543808</v>
      </c>
      <c r="D636" s="9">
        <f ca="1">IF($I$13="SI",B636,'Energía Transada'!B636*'Energía Transada'!$I$15)</f>
        <v>3001.5126411000001</v>
      </c>
      <c r="E636" s="20">
        <f ca="1">IF($I$13="SI",'Energía Transada'!C636*'Energía Transada'!$I$16,0)</f>
        <v>36.648104683066101</v>
      </c>
    </row>
    <row r="637" spans="1:5" x14ac:dyDescent="0.2">
      <c r="A637" s="8">
        <v>628</v>
      </c>
      <c r="B637" s="9">
        <f>$J$3*'Punto de Medida'!C637</f>
        <v>3004.5598212</v>
      </c>
      <c r="C637" s="20">
        <f>$J$4*'Punto de Medida'!D637</f>
        <v>2492.0593632</v>
      </c>
      <c r="D637" s="9">
        <f ca="1">IF($I$13="SI",B637,'Energía Transada'!B637*'Energía Transada'!$I$15)</f>
        <v>3004.5598212</v>
      </c>
      <c r="E637" s="20">
        <f ca="1">IF($I$13="SI",'Energía Transada'!C637*'Energía Transada'!$I$16,0)</f>
        <v>37.32669414455377</v>
      </c>
    </row>
    <row r="638" spans="1:5" x14ac:dyDescent="0.2">
      <c r="A638" s="8">
        <v>629</v>
      </c>
      <c r="B638" s="9">
        <f>$J$3*'Punto de Medida'!C638</f>
        <v>2933.2490097</v>
      </c>
      <c r="C638" s="20">
        <f>$J$4*'Punto de Medida'!D638</f>
        <v>2714.0564159999999</v>
      </c>
      <c r="D638" s="9">
        <f ca="1">IF($I$13="SI",B638,'Energía Transada'!B638*'Energía Transada'!$I$15)</f>
        <v>2933.2490097</v>
      </c>
      <c r="E638" s="20">
        <f ca="1">IF($I$13="SI",'Energía Transada'!C638*'Energía Transada'!$I$16,0)</f>
        <v>40.651822034050568</v>
      </c>
    </row>
    <row r="639" spans="1:5" x14ac:dyDescent="0.2">
      <c r="A639" s="8">
        <v>630</v>
      </c>
      <c r="B639" s="9">
        <f>$J$3*'Punto de Medida'!C639</f>
        <v>1449.4071132596998</v>
      </c>
      <c r="C639" s="20">
        <f>$J$4*'Punto de Medida'!D639</f>
        <v>1554.3857760000003</v>
      </c>
      <c r="D639" s="9">
        <f ca="1">IF($I$13="SI",B639,'Energía Transada'!B639*'Energía Transada'!$I$15)</f>
        <v>1449.4071132596998</v>
      </c>
      <c r="E639" s="20">
        <f ca="1">IF($I$13="SI",'Energía Transada'!C639*'Energía Transada'!$I$16,0)</f>
        <v>23.281982484114881</v>
      </c>
    </row>
    <row r="640" spans="1:5" x14ac:dyDescent="0.2">
      <c r="A640" s="8">
        <v>631</v>
      </c>
      <c r="B640" s="9">
        <f>$J$3*'Punto de Medida'!C640</f>
        <v>661.37790513509992</v>
      </c>
      <c r="C640" s="20">
        <f>$J$4*'Punto de Medida'!D640</f>
        <v>2022.8202623999998</v>
      </c>
      <c r="D640" s="9">
        <f ca="1">IF($I$13="SI",B640,'Energía Transada'!B640*'Energía Transada'!$I$15)</f>
        <v>661.37790513509992</v>
      </c>
      <c r="E640" s="20">
        <f ca="1">IF($I$13="SI",'Energía Transada'!C640*'Energía Transada'!$I$16,0)</f>
        <v>30.29831245554929</v>
      </c>
    </row>
    <row r="641" spans="1:5" x14ac:dyDescent="0.2">
      <c r="A641" s="8">
        <v>632</v>
      </c>
      <c r="B641" s="9">
        <f>$J$3*'Punto de Medida'!C641</f>
        <v>740.03192435069991</v>
      </c>
      <c r="C641" s="20">
        <f>$J$4*'Punto de Medida'!D641</f>
        <v>2486.0933855999997</v>
      </c>
      <c r="D641" s="9">
        <f ca="1">IF($I$13="SI",B641,'Energía Transada'!B641*'Energía Transada'!$I$15)</f>
        <v>740.03192435069991</v>
      </c>
      <c r="E641" s="20">
        <f ca="1">IF($I$13="SI",'Energía Transada'!C641*'Energía Transada'!$I$16,0)</f>
        <v>37.237334226232036</v>
      </c>
    </row>
    <row r="642" spans="1:5" x14ac:dyDescent="0.2">
      <c r="A642" s="8">
        <v>633</v>
      </c>
      <c r="B642" s="9">
        <f>$J$3*'Punto de Medida'!C642</f>
        <v>1087.9787648999998</v>
      </c>
      <c r="C642" s="20">
        <f>$J$4*'Punto de Medida'!D642</f>
        <v>2920.0213152000001</v>
      </c>
      <c r="D642" s="9">
        <f ca="1">IF($I$13="SI",B642,'Energía Transada'!B642*'Energía Transada'!$I$15)</f>
        <v>1087.9787648999998</v>
      </c>
      <c r="E642" s="20">
        <f ca="1">IF($I$13="SI",'Energía Transada'!C642*'Energía Transada'!$I$16,0)</f>
        <v>43.736816280367506</v>
      </c>
    </row>
    <row r="643" spans="1:5" x14ac:dyDescent="0.2">
      <c r="A643" s="8">
        <v>634</v>
      </c>
      <c r="B643" s="9">
        <f>$J$3*'Punto de Medida'!C643</f>
        <v>891.23439120210003</v>
      </c>
      <c r="C643" s="20">
        <f>$J$4*'Punto de Medida'!D643</f>
        <v>2797.8551327999999</v>
      </c>
      <c r="D643" s="9">
        <f ca="1">IF($I$13="SI",B643,'Energía Transada'!B643*'Energía Transada'!$I$15)</f>
        <v>891.23439120210003</v>
      </c>
      <c r="E643" s="20">
        <f ca="1">IF($I$13="SI",'Energía Transada'!C643*'Energía Transada'!$I$16,0)</f>
        <v>41.906980365304435</v>
      </c>
    </row>
    <row r="644" spans="1:5" x14ac:dyDescent="0.2">
      <c r="A644" s="8">
        <v>635</v>
      </c>
      <c r="B644" s="9">
        <f>$J$3*'Punto de Medida'!C644</f>
        <v>2347.0712453999995</v>
      </c>
      <c r="C644" s="20">
        <f>$J$4*'Punto de Medida'!D644</f>
        <v>2922.1474751999999</v>
      </c>
      <c r="D644" s="9">
        <f ca="1">IF($I$13="SI",B644,'Energía Transada'!B644*'Energía Transada'!$I$15)</f>
        <v>2347.0712453999995</v>
      </c>
      <c r="E644" s="20">
        <f ca="1">IF($I$13="SI",'Energía Transada'!C644*'Energía Transada'!$I$16,0)</f>
        <v>43.768662441496055</v>
      </c>
    </row>
    <row r="645" spans="1:5" x14ac:dyDescent="0.2">
      <c r="A645" s="8">
        <v>636</v>
      </c>
      <c r="B645" s="9">
        <f>$J$3*'Punto de Medida'!C645</f>
        <v>2787.3492263999997</v>
      </c>
      <c r="C645" s="20">
        <f>$J$4*'Punto de Medida'!D645</f>
        <v>2393.9819039999998</v>
      </c>
      <c r="D645" s="9">
        <f ca="1">IF($I$13="SI",B645,'Energía Transada'!B645*'Energía Transada'!$I$15)</f>
        <v>2787.3492263999997</v>
      </c>
      <c r="E645" s="20">
        <f ca="1">IF($I$13="SI",'Energía Transada'!C645*'Energía Transada'!$I$16,0)</f>
        <v>35.857665205639385</v>
      </c>
    </row>
    <row r="646" spans="1:5" x14ac:dyDescent="0.2">
      <c r="A646" s="8">
        <v>637</v>
      </c>
      <c r="B646" s="9">
        <f>$J$3*'Punto de Medida'!C646</f>
        <v>2653.130017725</v>
      </c>
      <c r="C646" s="20">
        <f>$J$4*'Punto de Medida'!D646</f>
        <v>1068.265392</v>
      </c>
      <c r="D646" s="9">
        <f ca="1">IF($I$13="SI",B646,'Energía Transada'!B646*'Energía Transada'!$I$15)</f>
        <v>2653.130017725</v>
      </c>
      <c r="E646" s="20">
        <f ca="1">IF($I$13="SI",'Energía Transada'!C646*'Energía Transada'!$I$16,0)</f>
        <v>16.000748674459121</v>
      </c>
    </row>
    <row r="647" spans="1:5" x14ac:dyDescent="0.2">
      <c r="A647" s="8">
        <v>638</v>
      </c>
      <c r="B647" s="9">
        <f>$J$3*'Punto de Medida'!C647</f>
        <v>2171.5876290000001</v>
      </c>
      <c r="C647" s="20">
        <f>$J$4*'Punto de Medida'!D647</f>
        <v>893.92444943999999</v>
      </c>
      <c r="D647" s="9">
        <f ca="1">IF($I$13="SI",B647,'Energía Transada'!B647*'Energía Transada'!$I$15)</f>
        <v>2171.5876290000001</v>
      </c>
      <c r="E647" s="20">
        <f ca="1">IF($I$13="SI",'Energía Transada'!C647*'Energía Transada'!$I$16,0)</f>
        <v>13.389426032668554</v>
      </c>
    </row>
    <row r="648" spans="1:5" x14ac:dyDescent="0.2">
      <c r="A648" s="8">
        <v>639</v>
      </c>
      <c r="B648" s="9">
        <f>$J$3*'Punto de Medida'!C648</f>
        <v>2220.040383</v>
      </c>
      <c r="C648" s="20">
        <f>$J$4*'Punto de Medida'!D648</f>
        <v>850.29665279999995</v>
      </c>
      <c r="D648" s="9">
        <f ca="1">IF($I$13="SI",B648,'Energía Transada'!B648*'Energía Transada'!$I$15)</f>
        <v>2220.040383</v>
      </c>
      <c r="E648" s="20">
        <f ca="1">IF($I$13="SI",'Energía Transada'!C648*'Energía Transada'!$I$16,0)</f>
        <v>12.735957882820401</v>
      </c>
    </row>
    <row r="649" spans="1:5" x14ac:dyDescent="0.2">
      <c r="A649" s="8">
        <v>640</v>
      </c>
      <c r="B649" s="9">
        <f>$J$3*'Punto de Medida'!C649</f>
        <v>1696.5436127159999</v>
      </c>
      <c r="C649" s="20">
        <f>$J$4*'Punto de Medida'!D649</f>
        <v>471.16193395200003</v>
      </c>
      <c r="D649" s="9">
        <f ca="1">IF($I$13="SI",B649,'Energía Transada'!B649*'Energía Transada'!$I$15)</f>
        <v>1696.5436127159999</v>
      </c>
      <c r="E649" s="20">
        <f ca="1">IF($I$13="SI",'Energía Transada'!C649*'Energía Transada'!$I$16,0)</f>
        <v>7.0571823692834377</v>
      </c>
    </row>
    <row r="650" spans="1:5" x14ac:dyDescent="0.2">
      <c r="A650" s="8">
        <v>641</v>
      </c>
      <c r="B650" s="9">
        <f>$J$3*'Punto de Medida'!C650</f>
        <v>1675.1185121999999</v>
      </c>
      <c r="C650" s="20">
        <f>$J$4*'Punto de Medida'!D650</f>
        <v>661.44556799999998</v>
      </c>
      <c r="D650" s="9">
        <f ca="1">IF($I$13="SI",B650,'Energía Transada'!B650*'Energía Transada'!$I$15)</f>
        <v>1675.1185121999999</v>
      </c>
      <c r="E650" s="20">
        <f ca="1">IF($I$13="SI",'Energía Transada'!C650*'Energía Transada'!$I$16,0)</f>
        <v>9.9072986681598501</v>
      </c>
    </row>
    <row r="651" spans="1:5" x14ac:dyDescent="0.2">
      <c r="A651" s="8">
        <v>642</v>
      </c>
      <c r="B651" s="9">
        <f>$J$3*'Punto de Medida'!C651</f>
        <v>2271.9016413750001</v>
      </c>
      <c r="C651" s="20">
        <f>$J$4*'Punto de Medida'!D651</f>
        <v>810.53898240000001</v>
      </c>
      <c r="D651" s="9">
        <f ca="1">IF($I$13="SI",B651,'Energía Transada'!B651*'Energía Transada'!$I$15)</f>
        <v>2271.9016413750001</v>
      </c>
      <c r="E651" s="20">
        <f ca="1">IF($I$13="SI",'Energía Transada'!C651*'Energía Transada'!$I$16,0)</f>
        <v>12.140457460625331</v>
      </c>
    </row>
    <row r="652" spans="1:5" x14ac:dyDescent="0.2">
      <c r="A652" s="8">
        <v>643</v>
      </c>
      <c r="B652" s="9">
        <f>$J$3*'Punto de Medida'!C652</f>
        <v>1412.5321818</v>
      </c>
      <c r="C652" s="20">
        <f>$J$4*'Punto de Medida'!D652</f>
        <v>349.56090681599994</v>
      </c>
      <c r="D652" s="9">
        <f ca="1">IF($I$13="SI",B652,'Energía Transada'!B652*'Energía Transada'!$I$15)</f>
        <v>1412.5321818</v>
      </c>
      <c r="E652" s="20">
        <f ca="1">IF($I$13="SI",'Energía Transada'!C652*'Energía Transada'!$I$16,0)</f>
        <v>5.235811492411278</v>
      </c>
    </row>
    <row r="653" spans="1:5" x14ac:dyDescent="0.2">
      <c r="A653" s="8">
        <v>644</v>
      </c>
      <c r="B653" s="9">
        <f>$J$3*'Punto de Medida'!C653</f>
        <v>1004.5255511423999</v>
      </c>
      <c r="C653" s="20">
        <f>$J$4*'Punto de Medida'!D653</f>
        <v>186.47262892800001</v>
      </c>
      <c r="D653" s="9">
        <f ca="1">IF($I$13="SI",B653,'Energía Transada'!B653*'Energía Transada'!$I$15)</f>
        <v>1004.5255511423999</v>
      </c>
      <c r="E653" s="20">
        <f ca="1">IF($I$13="SI",'Energía Transada'!C653*'Energía Transada'!$I$16,0)</f>
        <v>2.7930341022810214</v>
      </c>
    </row>
    <row r="654" spans="1:5" x14ac:dyDescent="0.2">
      <c r="A654" s="8">
        <v>645</v>
      </c>
      <c r="B654" s="9">
        <f>$J$3*'Punto de Medida'!C654</f>
        <v>1111.9459349999997</v>
      </c>
      <c r="C654" s="20">
        <f>$J$4*'Punto de Medida'!D654</f>
        <v>96.09836304000001</v>
      </c>
      <c r="D654" s="9">
        <f ca="1">IF($I$13="SI",B654,'Energía Transada'!B654*'Energía Transada'!$I$15)</f>
        <v>1111.9459349999997</v>
      </c>
      <c r="E654" s="20">
        <f ca="1">IF($I$13="SI",'Energía Transada'!C654*'Energía Transada'!$I$16,0)</f>
        <v>1.4393855371006641</v>
      </c>
    </row>
    <row r="655" spans="1:5" x14ac:dyDescent="0.2">
      <c r="A655" s="8">
        <v>646</v>
      </c>
      <c r="B655" s="9">
        <f>$J$3*'Punto de Medida'!C655</f>
        <v>1010.3684512851</v>
      </c>
      <c r="C655" s="20">
        <f>$J$4*'Punto de Medida'!D655</f>
        <v>3.9555724799999998</v>
      </c>
      <c r="D655" s="9">
        <f ca="1">IF($I$13="SI",B655,'Energía Transada'!B655*'Energía Transada'!$I$15)</f>
        <v>1010.3684512851</v>
      </c>
      <c r="E655" s="20">
        <f ca="1">IF($I$13="SI",'Energía Transada'!C655*'Energía Transada'!$I$16,0)</f>
        <v>5.9247563002665322E-2</v>
      </c>
    </row>
    <row r="656" spans="1:5" x14ac:dyDescent="0.2">
      <c r="A656" s="8">
        <v>647</v>
      </c>
      <c r="B656" s="9">
        <f>$J$3*'Punto de Medida'!C656</f>
        <v>719.86879920690001</v>
      </c>
      <c r="C656" s="20">
        <f>$J$4*'Punto de Medida'!D656</f>
        <v>0</v>
      </c>
      <c r="D656" s="9">
        <f ca="1">IF($I$13="SI",B656,'Energía Transada'!B656*'Energía Transada'!$I$15)</f>
        <v>719.86879920690001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569.19682457609997</v>
      </c>
      <c r="C657" s="20">
        <f>$J$4*'Punto de Medida'!D657</f>
        <v>0</v>
      </c>
      <c r="D657" s="9">
        <f ca="1">IF($I$13="SI",B657,'Energía Transada'!B657*'Energía Transada'!$I$15)</f>
        <v>569.19682457609997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784.5437660604</v>
      </c>
      <c r="C658" s="20">
        <f>$J$4*'Punto de Medida'!D658</f>
        <v>0</v>
      </c>
      <c r="D658" s="9">
        <f ca="1">IF($I$13="SI",B658,'Energía Transada'!B658*'Energía Transada'!$I$15)</f>
        <v>784.5437660604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322.80600623039999</v>
      </c>
      <c r="C659" s="20">
        <f>$J$4*'Punto de Medida'!D659</f>
        <v>0</v>
      </c>
      <c r="D659" s="9">
        <f ca="1">IF($I$13="SI",B659,'Energía Transada'!B659*'Energía Transada'!$I$15)</f>
        <v>322.80600623039999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50.878607884799997</v>
      </c>
      <c r="C660" s="20">
        <f>$J$4*'Punto de Medida'!D660</f>
        <v>0</v>
      </c>
      <c r="D660" s="9">
        <f ca="1">IF($I$13="SI",B660,'Energía Transada'!B660*'Energía Transada'!$I$15)</f>
        <v>50.878607884799997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200.98593480299999</v>
      </c>
      <c r="C661" s="20">
        <f>$J$4*'Punto de Medida'!D661</f>
        <v>16.572164831999999</v>
      </c>
      <c r="D661" s="9">
        <f ca="1">IF($I$13="SI",B661,'Energía Transada'!B661*'Energía Transada'!$I$15)</f>
        <v>200.98593480299999</v>
      </c>
      <c r="E661" s="20">
        <f ca="1">IF($I$13="SI",'Energía Transada'!C661*'Energía Transada'!$I$16,0)</f>
        <v>0.24822206771305946</v>
      </c>
    </row>
    <row r="662" spans="1:5" x14ac:dyDescent="0.2">
      <c r="A662" s="8">
        <v>653</v>
      </c>
      <c r="B662" s="9">
        <f>$J$3*'Punto de Medida'!C662</f>
        <v>31.674423063900001</v>
      </c>
      <c r="C662" s="20">
        <f>$J$4*'Punto de Medida'!D662</f>
        <v>0</v>
      </c>
      <c r="D662" s="9">
        <f ca="1">IF($I$13="SI",B662,'Energía Transada'!B662*'Energía Transada'!$I$15)</f>
        <v>31.674423063900001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142.8625830567</v>
      </c>
      <c r="C663" s="20">
        <f>$J$4*'Punto de Medida'!D663</f>
        <v>7.2988800000000004E-4</v>
      </c>
      <c r="D663" s="9">
        <f ca="1">IF($I$13="SI",B663,'Energía Transada'!B663*'Energía Transada'!$I$15)</f>
        <v>142.8625830567</v>
      </c>
      <c r="E663" s="20">
        <f ca="1">IF($I$13="SI",'Energía Transada'!C663*'Energía Transada'!$I$16,0)</f>
        <v>1.093244668971137E-5</v>
      </c>
    </row>
    <row r="664" spans="1:5" x14ac:dyDescent="0.2">
      <c r="A664" s="8">
        <v>655</v>
      </c>
      <c r="B664" s="9">
        <f>$J$3*'Punto de Medida'!C664</f>
        <v>37.473691103699998</v>
      </c>
      <c r="C664" s="20">
        <f>$J$4*'Punto de Medida'!D664</f>
        <v>55.019089151999999</v>
      </c>
      <c r="D664" s="9">
        <f ca="1">IF($I$13="SI",B664,'Energía Transada'!B664*'Energía Transada'!$I$15)</f>
        <v>37.473691103699998</v>
      </c>
      <c r="E664" s="20">
        <f ca="1">IF($I$13="SI",'Energía Transada'!C664*'Energía Transada'!$I$16,0)</f>
        <v>0.82408980428602352</v>
      </c>
    </row>
    <row r="665" spans="1:5" x14ac:dyDescent="0.2">
      <c r="A665" s="8">
        <v>656</v>
      </c>
      <c r="B665" s="9">
        <f>$J$3*'Punto de Medida'!C665</f>
        <v>4.2646182899999996E-2</v>
      </c>
      <c r="C665" s="20">
        <f>$J$4*'Punto de Medida'!D665</f>
        <v>220.51607817600004</v>
      </c>
      <c r="D665" s="9">
        <f ca="1">IF($I$13="SI",B665,'Energía Transada'!B665*'Energía Transada'!$I$15)</f>
        <v>4.2646182899999996E-2</v>
      </c>
      <c r="E665" s="20">
        <f ca="1">IF($I$13="SI",'Energía Transada'!C665*'Energía Transada'!$I$16,0)</f>
        <v>3.302945477776515</v>
      </c>
    </row>
    <row r="666" spans="1:5" x14ac:dyDescent="0.2">
      <c r="A666" s="8">
        <v>657</v>
      </c>
      <c r="B666" s="9">
        <f>$J$3*'Punto de Medida'!C666</f>
        <v>9.7006469999999997E-3</v>
      </c>
      <c r="C666" s="20">
        <f>$J$4*'Punto de Medida'!D666</f>
        <v>337.070870496</v>
      </c>
      <c r="D666" s="9">
        <f ca="1">IF($I$13="SI",B666,'Energía Transada'!B666*'Energía Transada'!$I$15)</f>
        <v>9.7006469999999997E-3</v>
      </c>
      <c r="E666" s="20">
        <f ca="1">IF($I$13="SI",'Energía Transada'!C666*'Energía Transada'!$I$16,0)</f>
        <v>5.0487325758912664</v>
      </c>
    </row>
    <row r="667" spans="1:5" x14ac:dyDescent="0.2">
      <c r="A667" s="8">
        <v>658</v>
      </c>
      <c r="B667" s="9">
        <f>$J$3*'Punto de Medida'!C667</f>
        <v>26.1199093086</v>
      </c>
      <c r="C667" s="20">
        <f>$J$4*'Punto de Medida'!D667</f>
        <v>297.870263712</v>
      </c>
      <c r="D667" s="9">
        <f ca="1">IF($I$13="SI",B667,'Energía Transada'!B667*'Energía Transada'!$I$15)</f>
        <v>26.1199093086</v>
      </c>
      <c r="E667" s="20">
        <f ca="1">IF($I$13="SI",'Energía Transada'!C667*'Energía Transada'!$I$16,0)</f>
        <v>4.4615759931410119</v>
      </c>
    </row>
    <row r="668" spans="1:5" x14ac:dyDescent="0.2">
      <c r="A668" s="8">
        <v>659</v>
      </c>
      <c r="B668" s="9">
        <f>$J$3*'Punto de Medida'!C668</f>
        <v>1.9652140962</v>
      </c>
      <c r="C668" s="20">
        <f>$J$4*'Punto de Medida'!D668</f>
        <v>271.95403132799999</v>
      </c>
      <c r="D668" s="9">
        <f ca="1">IF($I$13="SI",B668,'Energía Transada'!B668*'Energía Transada'!$I$15)</f>
        <v>1.9652140962</v>
      </c>
      <c r="E668" s="20">
        <f ca="1">IF($I$13="SI",'Energía Transada'!C668*'Energía Transada'!$I$16,0)</f>
        <v>4.0733961231660958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95.501190048000012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1.4304409292984048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469.64347401600008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7.034438493098623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1082.7587808000001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16.217834310076174</v>
      </c>
    </row>
    <row r="672" spans="1:5" x14ac:dyDescent="0.2">
      <c r="A672" s="8">
        <v>663</v>
      </c>
      <c r="B672" s="9">
        <f>$J$3*'Punto de Medida'!C672</f>
        <v>4.8213620999999996E-3</v>
      </c>
      <c r="C672" s="20">
        <f>$J$4*'Punto de Medida'!D672</f>
        <v>1280.4401184000001</v>
      </c>
      <c r="D672" s="9">
        <f ca="1">IF($I$13="SI",B672,'Energía Transada'!B672*'Energía Transada'!$I$15)</f>
        <v>4.8213620999999996E-3</v>
      </c>
      <c r="E672" s="20">
        <f ca="1">IF($I$13="SI",'Energía Transada'!C672*'Energía Transada'!$I$16,0)</f>
        <v>19.178755279954888</v>
      </c>
    </row>
    <row r="673" spans="1:5" x14ac:dyDescent="0.2">
      <c r="A673" s="8">
        <v>664</v>
      </c>
      <c r="B673" s="9">
        <f>$J$3*'Punto de Medida'!C673</f>
        <v>0</v>
      </c>
      <c r="C673" s="20">
        <f>$J$4*'Punto de Medida'!D673</f>
        <v>1705.0632192</v>
      </c>
      <c r="D673" s="9">
        <f ca="1">IF($I$13="SI",B673,'Energía Transada'!B673*'Energía Transada'!$I$15)</f>
        <v>0</v>
      </c>
      <c r="E673" s="20">
        <f ca="1">IF($I$13="SI",'Energía Transada'!C673*'Energía Transada'!$I$16,0)</f>
        <v>25.538867259759925</v>
      </c>
    </row>
    <row r="674" spans="1:5" x14ac:dyDescent="0.2">
      <c r="A674" s="8">
        <v>665</v>
      </c>
      <c r="B674" s="9">
        <f>$J$3*'Punto de Medida'!C674</f>
        <v>0</v>
      </c>
      <c r="C674" s="20">
        <f>$J$4*'Punto de Medida'!D674</f>
        <v>1917.4726367999999</v>
      </c>
      <c r="D674" s="9">
        <f ca="1">IF($I$13="SI",B674,'Energía Transada'!B674*'Energía Transada'!$I$15)</f>
        <v>0</v>
      </c>
      <c r="E674" s="20">
        <f ca="1">IF($I$13="SI",'Energía Transada'!C674*'Energía Transada'!$I$16,0)</f>
        <v>28.720389129285987</v>
      </c>
    </row>
    <row r="675" spans="1:5" x14ac:dyDescent="0.2">
      <c r="A675" s="8">
        <v>666</v>
      </c>
      <c r="B675" s="9">
        <f>$J$3*'Punto de Medida'!C675</f>
        <v>0</v>
      </c>
      <c r="C675" s="20">
        <f>$J$4*'Punto de Medida'!D675</f>
        <v>2082.9412992000002</v>
      </c>
      <c r="D675" s="9">
        <f ca="1">IF($I$13="SI",B675,'Energía Transada'!B675*'Energía Transada'!$I$15)</f>
        <v>0</v>
      </c>
      <c r="E675" s="20">
        <f ca="1">IF($I$13="SI",'Energía Transada'!C675*'Energía Transada'!$I$16,0)</f>
        <v>31.198820519452493</v>
      </c>
    </row>
    <row r="676" spans="1:5" x14ac:dyDescent="0.2">
      <c r="A676" s="8">
        <v>667</v>
      </c>
      <c r="B676" s="9">
        <f>$J$3*'Punto de Medida'!C676</f>
        <v>0</v>
      </c>
      <c r="C676" s="20">
        <f>$J$4*'Punto de Medida'!D676</f>
        <v>1811.9013312</v>
      </c>
      <c r="D676" s="9">
        <f ca="1">IF($I$13="SI",B676,'Energía Transada'!B676*'Energía Transada'!$I$15)</f>
        <v>0</v>
      </c>
      <c r="E676" s="20">
        <f ca="1">IF($I$13="SI",'Energía Transada'!C676*'Energía Transada'!$I$16,0)</f>
        <v>27.13911546752524</v>
      </c>
    </row>
    <row r="677" spans="1:5" x14ac:dyDescent="0.2">
      <c r="A677" s="8">
        <v>668</v>
      </c>
      <c r="B677" s="9">
        <f>$J$3*'Punto de Medida'!C677</f>
        <v>0</v>
      </c>
      <c r="C677" s="20">
        <f>$J$4*'Punto de Medida'!D677</f>
        <v>1972.3383264000001</v>
      </c>
      <c r="D677" s="9">
        <f ca="1">IF($I$13="SI",B677,'Energía Transada'!B677*'Energía Transada'!$I$15)</f>
        <v>0</v>
      </c>
      <c r="E677" s="20">
        <f ca="1">IF($I$13="SI",'Energía Transada'!C677*'Energía Transada'!$I$16,0)</f>
        <v>29.542181276363692</v>
      </c>
    </row>
    <row r="678" spans="1:5" x14ac:dyDescent="0.2">
      <c r="A678" s="8">
        <v>669</v>
      </c>
      <c r="B678" s="9">
        <f>$J$3*'Punto de Medida'!C678</f>
        <v>14.663995302300002</v>
      </c>
      <c r="C678" s="20">
        <f>$J$4*'Punto de Medida'!D678</f>
        <v>2443.2968928</v>
      </c>
      <c r="D678" s="9">
        <f ca="1">IF($I$13="SI",B678,'Energía Transada'!B678*'Energía Transada'!$I$15)</f>
        <v>14.663995302300002</v>
      </c>
      <c r="E678" s="20">
        <f ca="1">IF($I$13="SI",'Energía Transada'!C678*'Energía Transada'!$I$16,0)</f>
        <v>36.596317555122752</v>
      </c>
    </row>
    <row r="679" spans="1:5" x14ac:dyDescent="0.2">
      <c r="A679" s="8">
        <v>670</v>
      </c>
      <c r="B679" s="9">
        <f>$J$3*'Punto de Medida'!C679</f>
        <v>30.882822563399998</v>
      </c>
      <c r="C679" s="20">
        <f>$J$4*'Punto de Medida'!D679</f>
        <v>2595.9009504000001</v>
      </c>
      <c r="D679" s="9">
        <f ca="1">IF($I$13="SI",B679,'Energía Transada'!B679*'Energía Transada'!$I$15)</f>
        <v>30.882822563399998</v>
      </c>
      <c r="E679" s="20">
        <f ca="1">IF($I$13="SI",'Energía Transada'!C679*'Energía Transada'!$I$16,0)</f>
        <v>38.882059647533701</v>
      </c>
    </row>
    <row r="680" spans="1:5" x14ac:dyDescent="0.2">
      <c r="A680" s="8">
        <v>671</v>
      </c>
      <c r="B680" s="9">
        <f>$J$3*'Punto de Medida'!C680</f>
        <v>1.9587348242999998</v>
      </c>
      <c r="C680" s="20">
        <f>$J$4*'Punto de Medida'!D680</f>
        <v>2724.0751872000001</v>
      </c>
      <c r="D680" s="9">
        <f ca="1">IF($I$13="SI",B680,'Energía Transada'!B680*'Energía Transada'!$I$15)</f>
        <v>1.9587348242999998</v>
      </c>
      <c r="E680" s="20">
        <f ca="1">IF($I$13="SI",'Energía Transada'!C680*'Energía Transada'!$I$16,0)</f>
        <v>40.801885717849203</v>
      </c>
    </row>
    <row r="681" spans="1:5" x14ac:dyDescent="0.2">
      <c r="A681" s="8">
        <v>672</v>
      </c>
      <c r="B681" s="9">
        <f>$J$3*'Punto de Medida'!C681</f>
        <v>25.3472230671</v>
      </c>
      <c r="C681" s="20">
        <f>$J$4*'Punto de Medida'!D681</f>
        <v>2483.5129632000003</v>
      </c>
      <c r="D681" s="9">
        <f ca="1">IF($I$13="SI",B681,'Energía Transada'!B681*'Energía Transada'!$I$15)</f>
        <v>25.3472230671</v>
      </c>
      <c r="E681" s="20">
        <f ca="1">IF($I$13="SI",'Energía Transada'!C681*'Energía Transada'!$I$16,0)</f>
        <v>37.198684008219232</v>
      </c>
    </row>
    <row r="682" spans="1:5" x14ac:dyDescent="0.2">
      <c r="A682" s="8">
        <v>673</v>
      </c>
      <c r="B682" s="9">
        <f>$J$3*'Punto de Medida'!C682</f>
        <v>82.711504269299994</v>
      </c>
      <c r="C682" s="20">
        <f>$J$4*'Punto de Medida'!D682</f>
        <v>2534.308176</v>
      </c>
      <c r="D682" s="9">
        <f ca="1">IF($I$13="SI",B682,'Energía Transada'!B682*'Energía Transada'!$I$15)</f>
        <v>82.711504269299994</v>
      </c>
      <c r="E682" s="20">
        <f ca="1">IF($I$13="SI",'Energía Transada'!C682*'Energía Transada'!$I$16,0)</f>
        <v>37.959507526387142</v>
      </c>
    </row>
    <row r="683" spans="1:5" x14ac:dyDescent="0.2">
      <c r="A683" s="8">
        <v>674</v>
      </c>
      <c r="B683" s="9">
        <f>$J$3*'Punto de Medida'!C683</f>
        <v>83.022692663699999</v>
      </c>
      <c r="C683" s="20">
        <f>$J$4*'Punto de Medida'!D683</f>
        <v>2402.0930208</v>
      </c>
      <c r="D683" s="9">
        <f ca="1">IF($I$13="SI",B683,'Energía Transada'!B683*'Energía Transada'!$I$15)</f>
        <v>83.022692663699999</v>
      </c>
      <c r="E683" s="20">
        <f ca="1">IF($I$13="SI",'Energía Transada'!C683*'Energía Transada'!$I$16,0)</f>
        <v>35.979155560337674</v>
      </c>
    </row>
    <row r="684" spans="1:5" x14ac:dyDescent="0.2">
      <c r="A684" s="8">
        <v>675</v>
      </c>
      <c r="B684" s="9">
        <f>$J$3*'Punto de Medida'!C684</f>
        <v>242.27964655889994</v>
      </c>
      <c r="C684" s="20">
        <f>$J$4*'Punto de Medida'!D684</f>
        <v>2272.8781920000001</v>
      </c>
      <c r="D684" s="9">
        <f ca="1">IF($I$13="SI",B684,'Energía Transada'!B684*'Energía Transada'!$I$15)</f>
        <v>242.27964655889994</v>
      </c>
      <c r="E684" s="20">
        <f ca="1">IF($I$13="SI",'Energía Transada'!C684*'Energía Transada'!$I$16,0)</f>
        <v>34.04374324039793</v>
      </c>
    </row>
    <row r="685" spans="1:5" x14ac:dyDescent="0.2">
      <c r="A685" s="8">
        <v>676</v>
      </c>
      <c r="B685" s="9">
        <f>$J$3*'Punto de Medida'!C685</f>
        <v>414.97181140470002</v>
      </c>
      <c r="C685" s="20">
        <f>$J$4*'Punto de Medida'!D685</f>
        <v>1943.9673312</v>
      </c>
      <c r="D685" s="9">
        <f ca="1">IF($I$13="SI",B685,'Energía Transada'!B685*'Energía Transada'!$I$15)</f>
        <v>414.97181140470002</v>
      </c>
      <c r="E685" s="20">
        <f ca="1">IF($I$13="SI",'Energía Transada'!C685*'Energía Transada'!$I$16,0)</f>
        <v>29.117233349341934</v>
      </c>
    </row>
    <row r="686" spans="1:5" x14ac:dyDescent="0.2">
      <c r="A686" s="8">
        <v>677</v>
      </c>
      <c r="B686" s="9">
        <f>$J$3*'Punto de Medida'!C686</f>
        <v>256.90122443069998</v>
      </c>
      <c r="C686" s="20">
        <f>$J$4*'Punto de Medida'!D686</f>
        <v>2100.7892736000003</v>
      </c>
      <c r="D686" s="9">
        <f ca="1">IF($I$13="SI",B686,'Energía Transada'!B686*'Energía Transada'!$I$15)</f>
        <v>256.90122443069998</v>
      </c>
      <c r="E686" s="20">
        <f ca="1">IF($I$13="SI",'Energía Transada'!C686*'Energía Transada'!$I$16,0)</f>
        <v>31.466151984892853</v>
      </c>
    </row>
    <row r="687" spans="1:5" x14ac:dyDescent="0.2">
      <c r="A687" s="8">
        <v>678</v>
      </c>
      <c r="B687" s="9">
        <f>$J$3*'Punto de Medida'!C687</f>
        <v>443.61181487519997</v>
      </c>
      <c r="C687" s="20">
        <f>$J$4*'Punto de Medida'!D687</f>
        <v>2223.0481055999999</v>
      </c>
      <c r="D687" s="9">
        <f ca="1">IF($I$13="SI",B687,'Energía Transada'!B687*'Energía Transada'!$I$15)</f>
        <v>443.61181487519997</v>
      </c>
      <c r="E687" s="20">
        <f ca="1">IF($I$13="SI",'Energía Transada'!C687*'Energía Transada'!$I$16,0)</f>
        <v>33.297375629049732</v>
      </c>
    </row>
    <row r="688" spans="1:5" x14ac:dyDescent="0.2">
      <c r="A688" s="8">
        <v>679</v>
      </c>
      <c r="B688" s="9">
        <f>$J$3*'Punto de Medida'!C688</f>
        <v>804.294714408</v>
      </c>
      <c r="C688" s="20">
        <f>$J$4*'Punto de Medida'!D688</f>
        <v>2538.999984</v>
      </c>
      <c r="D688" s="9">
        <f ca="1">IF($I$13="SI",B688,'Energía Transada'!B688*'Energía Transada'!$I$15)</f>
        <v>804.294714408</v>
      </c>
      <c r="E688" s="20">
        <f ca="1">IF($I$13="SI",'Energía Transada'!C688*'Energía Transada'!$I$16,0)</f>
        <v>38.029782610836207</v>
      </c>
    </row>
    <row r="689" spans="1:5" x14ac:dyDescent="0.2">
      <c r="A689" s="8">
        <v>680</v>
      </c>
      <c r="B689" s="9">
        <f>$J$3*'Punto de Medida'!C689</f>
        <v>599.29742155319991</v>
      </c>
      <c r="C689" s="20">
        <f>$J$4*'Punto de Medida'!D689</f>
        <v>2502.4047648000001</v>
      </c>
      <c r="D689" s="9">
        <f ca="1">IF($I$13="SI",B689,'Energía Transada'!B689*'Energía Transada'!$I$15)</f>
        <v>599.29742155319991</v>
      </c>
      <c r="E689" s="20">
        <f ca="1">IF($I$13="SI",'Energía Transada'!C689*'Energía Transada'!$I$16,0)</f>
        <v>37.481650180926003</v>
      </c>
    </row>
    <row r="690" spans="1:5" x14ac:dyDescent="0.2">
      <c r="A690" s="8">
        <v>681</v>
      </c>
      <c r="B690" s="9">
        <f>$J$3*'Punto de Medida'!C690</f>
        <v>715.54488003300003</v>
      </c>
      <c r="C690" s="20">
        <f>$J$4*'Punto de Medida'!D690</f>
        <v>2591.2991712000003</v>
      </c>
      <c r="D690" s="9">
        <f ca="1">IF($I$13="SI",B690,'Energía Transada'!B690*'Energía Transada'!$I$15)</f>
        <v>715.54488003300003</v>
      </c>
      <c r="E690" s="20">
        <f ca="1">IF($I$13="SI",'Energía Transada'!C690*'Energía Transada'!$I$16,0)</f>
        <v>38.813133037174552</v>
      </c>
    </row>
    <row r="691" spans="1:5" x14ac:dyDescent="0.2">
      <c r="A691" s="8">
        <v>682</v>
      </c>
      <c r="B691" s="9">
        <f>$J$3*'Punto de Medida'!C691</f>
        <v>522.96489431520001</v>
      </c>
      <c r="C691" s="20">
        <f>$J$4*'Punto de Medida'!D691</f>
        <v>2683.9468511999999</v>
      </c>
      <c r="D691" s="9">
        <f ca="1">IF($I$13="SI",B691,'Energía Transada'!B691*'Energía Transada'!$I$15)</f>
        <v>522.96489431520001</v>
      </c>
      <c r="E691" s="20">
        <f ca="1">IF($I$13="SI",'Energía Transada'!C691*'Energía Transada'!$I$16,0)</f>
        <v>40.200833372740327</v>
      </c>
    </row>
    <row r="692" spans="1:5" x14ac:dyDescent="0.2">
      <c r="A692" s="8">
        <v>683</v>
      </c>
      <c r="B692" s="9">
        <f>$J$3*'Punto de Medida'!C692</f>
        <v>311.57582832509996</v>
      </c>
      <c r="C692" s="20">
        <f>$J$4*'Punto de Medida'!D692</f>
        <v>2318.3124767999998</v>
      </c>
      <c r="D692" s="9">
        <f ca="1">IF($I$13="SI",B692,'Energía Transada'!B692*'Energía Transada'!$I$15)</f>
        <v>311.57582832509996</v>
      </c>
      <c r="E692" s="20">
        <f ca="1">IF($I$13="SI",'Energía Transada'!C692*'Energía Transada'!$I$16,0)</f>
        <v>34.724269425869068</v>
      </c>
    </row>
    <row r="693" spans="1:5" x14ac:dyDescent="0.2">
      <c r="A693" s="8">
        <v>684</v>
      </c>
      <c r="B693" s="9">
        <f>$J$3*'Punto de Medida'!C693</f>
        <v>269.14935665429999</v>
      </c>
      <c r="C693" s="20">
        <f>$J$4*'Punto de Medida'!D693</f>
        <v>1852.6776480000001</v>
      </c>
      <c r="D693" s="9">
        <f ca="1">IF($I$13="SI",B693,'Energía Transada'!B693*'Energía Transada'!$I$15)</f>
        <v>269.14935665429999</v>
      </c>
      <c r="E693" s="20">
        <f ca="1">IF($I$13="SI",'Energía Transada'!C693*'Energía Transada'!$I$16,0)</f>
        <v>27.749873432608627</v>
      </c>
    </row>
    <row r="694" spans="1:5" x14ac:dyDescent="0.2">
      <c r="A694" s="8">
        <v>685</v>
      </c>
      <c r="B694" s="9">
        <f>$J$3*'Punto de Medida'!C694</f>
        <v>266.43426590759998</v>
      </c>
      <c r="C694" s="20">
        <f>$J$4*'Punto de Medida'!D694</f>
        <v>1626.3677855999999</v>
      </c>
      <c r="D694" s="9">
        <f ca="1">IF($I$13="SI",B694,'Energía Transada'!B694*'Energía Transada'!$I$15)</f>
        <v>266.43426590759998</v>
      </c>
      <c r="E694" s="20">
        <f ca="1">IF($I$13="SI",'Energía Transada'!C694*'Energía Transada'!$I$16,0)</f>
        <v>24.360147192358184</v>
      </c>
    </row>
    <row r="695" spans="1:5" x14ac:dyDescent="0.2">
      <c r="A695" s="8">
        <v>686</v>
      </c>
      <c r="B695" s="9">
        <f>$J$3*'Punto de Medida'!C695</f>
        <v>226.79753766089999</v>
      </c>
      <c r="C695" s="20">
        <f>$J$4*'Punto de Medida'!D695</f>
        <v>1851.7572</v>
      </c>
      <c r="D695" s="9">
        <f ca="1">IF($I$13="SI",B695,'Energía Transada'!B695*'Energía Transada'!$I$15)</f>
        <v>226.79753766089999</v>
      </c>
      <c r="E695" s="20">
        <f ca="1">IF($I$13="SI",'Energía Transada'!C695*'Energía Transada'!$I$16,0)</f>
        <v>27.736086730141054</v>
      </c>
    </row>
    <row r="696" spans="1:5" x14ac:dyDescent="0.2">
      <c r="A696" s="8">
        <v>687</v>
      </c>
      <c r="B696" s="9">
        <f>$J$3*'Punto de Medida'!C696</f>
        <v>230.33628152279996</v>
      </c>
      <c r="C696" s="20">
        <f>$J$4*'Punto de Medida'!D696</f>
        <v>1985.5339296000002</v>
      </c>
      <c r="D696" s="9">
        <f ca="1">IF($I$13="SI",B696,'Energía Transada'!B696*'Energía Transada'!$I$15)</f>
        <v>230.33628152279996</v>
      </c>
      <c r="E696" s="20">
        <f ca="1">IF($I$13="SI",'Energía Transada'!C696*'Energía Transada'!$I$16,0)</f>
        <v>29.739828351699341</v>
      </c>
    </row>
    <row r="697" spans="1:5" x14ac:dyDescent="0.2">
      <c r="A697" s="8">
        <v>688</v>
      </c>
      <c r="B697" s="9">
        <f>$J$3*'Punto de Medida'!C697</f>
        <v>383.56003624379997</v>
      </c>
      <c r="C697" s="20">
        <f>$J$4*'Punto de Medida'!D697</f>
        <v>1739.520432</v>
      </c>
      <c r="D697" s="9">
        <f ca="1">IF($I$13="SI",B697,'Energía Transada'!B697*'Energía Transada'!$I$15)</f>
        <v>383.56003624379997</v>
      </c>
      <c r="E697" s="20">
        <f ca="1">IF($I$13="SI",'Energía Transada'!C697*'Energía Transada'!$I$16,0)</f>
        <v>26.054976090172314</v>
      </c>
    </row>
    <row r="698" spans="1:5" x14ac:dyDescent="0.2">
      <c r="A698" s="8">
        <v>689</v>
      </c>
      <c r="B698" s="9">
        <f>$J$3*'Punto de Medida'!C698</f>
        <v>574.72090343129992</v>
      </c>
      <c r="C698" s="20">
        <f>$J$4*'Punto de Medida'!D698</f>
        <v>1782.1683840000001</v>
      </c>
      <c r="D698" s="9">
        <f ca="1">IF($I$13="SI",B698,'Energía Transada'!B698*'Energía Transada'!$I$15)</f>
        <v>574.72090343129992</v>
      </c>
      <c r="E698" s="20">
        <f ca="1">IF($I$13="SI",'Energía Transada'!C698*'Energía Transada'!$I$16,0)</f>
        <v>26.693767879687105</v>
      </c>
    </row>
    <row r="699" spans="1:5" x14ac:dyDescent="0.2">
      <c r="A699" s="8">
        <v>690</v>
      </c>
      <c r="B699" s="9">
        <f>$J$3*'Punto de Medida'!C699</f>
        <v>513.87963589830008</v>
      </c>
      <c r="C699" s="20">
        <f>$J$4*'Punto de Medida'!D699</f>
        <v>1919.2330752</v>
      </c>
      <c r="D699" s="9">
        <f ca="1">IF($I$13="SI",B699,'Energía Transada'!B699*'Energía Transada'!$I$15)</f>
        <v>513.87963589830008</v>
      </c>
      <c r="E699" s="20">
        <f ca="1">IF($I$13="SI",'Energía Transada'!C699*'Energía Transada'!$I$16,0)</f>
        <v>28.746757419980614</v>
      </c>
    </row>
    <row r="700" spans="1:5" x14ac:dyDescent="0.2">
      <c r="A700" s="8">
        <v>691</v>
      </c>
      <c r="B700" s="9">
        <f>$J$3*'Punto de Medida'!C700</f>
        <v>356.40339470399999</v>
      </c>
      <c r="C700" s="20">
        <f>$J$4*'Punto de Medida'!D700</f>
        <v>1329.469728</v>
      </c>
      <c r="D700" s="9">
        <f ca="1">IF($I$13="SI",B700,'Energía Transada'!B700*'Energía Transada'!$I$15)</f>
        <v>356.40339470399999</v>
      </c>
      <c r="E700" s="20">
        <f ca="1">IF($I$13="SI",'Energía Transada'!C700*'Energía Transada'!$I$16,0)</f>
        <v>19.91313314775017</v>
      </c>
    </row>
    <row r="701" spans="1:5" x14ac:dyDescent="0.2">
      <c r="A701" s="8">
        <v>692</v>
      </c>
      <c r="B701" s="9">
        <f>$J$3*'Punto de Medida'!C701</f>
        <v>520.64161158930006</v>
      </c>
      <c r="C701" s="20">
        <f>$J$4*'Punto de Medida'!D701</f>
        <v>1525.4941152000004</v>
      </c>
      <c r="D701" s="9">
        <f ca="1">IF($I$13="SI",B701,'Energía Transada'!B701*'Energía Transada'!$I$15)</f>
        <v>520.64161158930006</v>
      </c>
      <c r="E701" s="20">
        <f ca="1">IF($I$13="SI",'Energía Transada'!C701*'Energía Transada'!$I$16,0)</f>
        <v>22.849235896318913</v>
      </c>
    </row>
    <row r="702" spans="1:5" x14ac:dyDescent="0.2">
      <c r="A702" s="8">
        <v>693</v>
      </c>
      <c r="B702" s="9">
        <f>$J$3*'Punto de Medida'!C702</f>
        <v>447.86942498039991</v>
      </c>
      <c r="C702" s="20">
        <f>$J$4*'Punto de Medida'!D702</f>
        <v>1974.5731776</v>
      </c>
      <c r="D702" s="9">
        <f ca="1">IF($I$13="SI",B702,'Energía Transada'!B702*'Energía Transada'!$I$15)</f>
        <v>447.86942498039991</v>
      </c>
      <c r="E702" s="20">
        <f ca="1">IF($I$13="SI",'Energía Transada'!C702*'Energía Transada'!$I$16,0)</f>
        <v>29.575655441719796</v>
      </c>
    </row>
    <row r="703" spans="1:5" x14ac:dyDescent="0.2">
      <c r="A703" s="8">
        <v>694</v>
      </c>
      <c r="B703" s="9">
        <f>$J$3*'Punto de Medida'!C703</f>
        <v>244.09841036819998</v>
      </c>
      <c r="C703" s="20">
        <f>$J$4*'Punto de Medida'!D703</f>
        <v>1402.6156896</v>
      </c>
      <c r="D703" s="9">
        <f ca="1">IF($I$13="SI",B703,'Energía Transada'!B703*'Energía Transada'!$I$15)</f>
        <v>244.09841036819998</v>
      </c>
      <c r="E703" s="20">
        <f ca="1">IF($I$13="SI",'Energía Transada'!C703*'Energía Transada'!$I$16,0)</f>
        <v>21.008731822834118</v>
      </c>
    </row>
    <row r="704" spans="1:5" x14ac:dyDescent="0.2">
      <c r="A704" s="8">
        <v>695</v>
      </c>
      <c r="B704" s="9">
        <f>$J$3*'Punto de Medida'!C704</f>
        <v>288.85349963489995</v>
      </c>
      <c r="C704" s="20">
        <f>$J$4*'Punto de Medida'!D704</f>
        <v>1344.1337088000002</v>
      </c>
      <c r="D704" s="9">
        <f ca="1">IF($I$13="SI",B704,'Energía Transada'!B704*'Energía Transada'!$I$15)</f>
        <v>288.85349963489995</v>
      </c>
      <c r="E704" s="20">
        <f ca="1">IF($I$13="SI",'Energía Transada'!C704*'Energía Transada'!$I$16,0)</f>
        <v>20.132773953401109</v>
      </c>
    </row>
    <row r="705" spans="1:5" x14ac:dyDescent="0.2">
      <c r="A705" s="8">
        <v>696</v>
      </c>
      <c r="B705" s="9">
        <f>$J$3*'Punto de Medida'!C705</f>
        <v>293.15798319720005</v>
      </c>
      <c r="C705" s="20">
        <f>$J$4*'Punto de Medida'!D705</f>
        <v>1460.9098752</v>
      </c>
      <c r="D705" s="9">
        <f ca="1">IF($I$13="SI",B705,'Energía Transada'!B705*'Energía Transada'!$I$15)</f>
        <v>293.15798319720005</v>
      </c>
      <c r="E705" s="20">
        <f ca="1">IF($I$13="SI",'Energía Transada'!C705*'Energía Transada'!$I$16,0)</f>
        <v>21.881876848361514</v>
      </c>
    </row>
    <row r="706" spans="1:5" x14ac:dyDescent="0.2">
      <c r="A706" s="8">
        <v>697</v>
      </c>
      <c r="B706" s="9">
        <f>$J$3*'Punto de Medida'!C706</f>
        <v>181.22469428009998</v>
      </c>
      <c r="C706" s="20">
        <f>$J$4*'Punto de Medida'!D706</f>
        <v>1424.7844224</v>
      </c>
      <c r="D706" s="9">
        <f ca="1">IF($I$13="SI",B706,'Energía Transada'!B706*'Energía Transada'!$I$15)</f>
        <v>181.22469428009998</v>
      </c>
      <c r="E706" s="20">
        <f ca="1">IF($I$13="SI",'Energía Transada'!C706*'Energía Transada'!$I$16,0)</f>
        <v>21.34078069816082</v>
      </c>
    </row>
    <row r="707" spans="1:5" x14ac:dyDescent="0.2">
      <c r="A707" s="8">
        <v>698</v>
      </c>
      <c r="B707" s="9">
        <f>$J$3*'Punto de Medida'!C707</f>
        <v>300.09734435849998</v>
      </c>
      <c r="C707" s="20">
        <f>$J$4*'Punto de Medida'!D707</f>
        <v>1411.4269056000001</v>
      </c>
      <c r="D707" s="9">
        <f ca="1">IF($I$13="SI",B707,'Energía Transada'!B707*'Energía Transada'!$I$15)</f>
        <v>300.09734435849998</v>
      </c>
      <c r="E707" s="20">
        <f ca="1">IF($I$13="SI",'Energía Transada'!C707*'Energía Transada'!$I$16,0)</f>
        <v>21.140708440056944</v>
      </c>
    </row>
    <row r="708" spans="1:5" x14ac:dyDescent="0.2">
      <c r="A708" s="8">
        <v>699</v>
      </c>
      <c r="B708" s="9">
        <f>$J$3*'Punto de Medida'!C708</f>
        <v>228.45611236440001</v>
      </c>
      <c r="C708" s="20">
        <f>$J$4*'Punto de Medida'!D708</f>
        <v>991.11380159999999</v>
      </c>
      <c r="D708" s="9">
        <f ca="1">IF($I$13="SI",B708,'Energía Transada'!B708*'Energía Transada'!$I$15)</f>
        <v>228.45611236440001</v>
      </c>
      <c r="E708" s="20">
        <f ca="1">IF($I$13="SI",'Energía Transada'!C708*'Energía Transada'!$I$16,0)</f>
        <v>14.845152680177192</v>
      </c>
    </row>
    <row r="709" spans="1:5" x14ac:dyDescent="0.2">
      <c r="A709" s="8">
        <v>700</v>
      </c>
      <c r="B709" s="9">
        <f>$J$3*'Punto de Medida'!C709</f>
        <v>217.72151966069998</v>
      </c>
      <c r="C709" s="20">
        <f>$J$4*'Punto de Medida'!D709</f>
        <v>1104.6408864</v>
      </c>
      <c r="D709" s="9">
        <f ca="1">IF($I$13="SI",B709,'Energía Transada'!B709*'Energía Transada'!$I$15)</f>
        <v>217.72151966069998</v>
      </c>
      <c r="E709" s="20">
        <f ca="1">IF($I$13="SI",'Energía Transada'!C709*'Energía Transada'!$I$16,0)</f>
        <v>16.545590010855793</v>
      </c>
    </row>
    <row r="710" spans="1:5" x14ac:dyDescent="0.2">
      <c r="A710" s="8">
        <v>701</v>
      </c>
      <c r="B710" s="9">
        <f>$J$3*'Punto de Medida'!C710</f>
        <v>430.43965458539992</v>
      </c>
      <c r="C710" s="20">
        <f>$J$4*'Punto de Medida'!D710</f>
        <v>1052.7584256</v>
      </c>
      <c r="D710" s="9">
        <f ca="1">IF($I$13="SI",B710,'Energía Transada'!B710*'Energía Transada'!$I$15)</f>
        <v>430.43965458539992</v>
      </c>
      <c r="E710" s="20">
        <f ca="1">IF($I$13="SI",'Energía Transada'!C710*'Energía Transada'!$I$16,0)</f>
        <v>15.768481417719531</v>
      </c>
    </row>
    <row r="711" spans="1:5" x14ac:dyDescent="0.2">
      <c r="A711" s="8">
        <v>702</v>
      </c>
      <c r="B711" s="9">
        <f>$J$3*'Punto de Medida'!C711</f>
        <v>329.46183533309994</v>
      </c>
      <c r="C711" s="20">
        <f>$J$4*'Punto de Medida'!D711</f>
        <v>988.6737407999999</v>
      </c>
      <c r="D711" s="9">
        <f ca="1">IF($I$13="SI",B711,'Energía Transada'!B711*'Energía Transada'!$I$15)</f>
        <v>329.46183533309994</v>
      </c>
      <c r="E711" s="20">
        <f ca="1">IF($I$13="SI",'Energía Transada'!C711*'Energía Transada'!$I$16,0)</f>
        <v>14.808604833636826</v>
      </c>
    </row>
    <row r="712" spans="1:5" x14ac:dyDescent="0.2">
      <c r="A712" s="8">
        <v>703</v>
      </c>
      <c r="B712" s="9">
        <f>$J$3*'Punto de Medida'!C712</f>
        <v>98.407310616300009</v>
      </c>
      <c r="C712" s="20">
        <f>$J$4*'Punto de Medida'!D712</f>
        <v>758.63133119999998</v>
      </c>
      <c r="D712" s="9">
        <f ca="1">IF($I$13="SI",B712,'Energía Transada'!B712*'Energía Transada'!$I$15)</f>
        <v>98.407310616300009</v>
      </c>
      <c r="E712" s="20">
        <f ca="1">IF($I$13="SI",'Energía Transada'!C712*'Energía Transada'!$I$16,0)</f>
        <v>11.362971559319744</v>
      </c>
    </row>
    <row r="713" spans="1:5" x14ac:dyDescent="0.2">
      <c r="A713" s="8">
        <v>704</v>
      </c>
      <c r="B713" s="9">
        <f>$J$3*'Punto de Medida'!C713</f>
        <v>7.662894313799999</v>
      </c>
      <c r="C713" s="20">
        <f>$J$4*'Punto de Medida'!D713</f>
        <v>1075.68408</v>
      </c>
      <c r="D713" s="9">
        <f ca="1">IF($I$13="SI",B713,'Energía Transada'!B713*'Energía Transada'!$I$15)</f>
        <v>7.662894313799999</v>
      </c>
      <c r="E713" s="20">
        <f ca="1">IF($I$13="SI",'Energía Transada'!C713*'Energía Transada'!$I$16,0)</f>
        <v>16.111867655820099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1080.3704736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16.182061642019356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1061.0843136000001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15.893188669660251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567.4881312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8.4999804646574972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870.11180160000004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13.032754182944117</v>
      </c>
    </row>
    <row r="718" spans="1:5" x14ac:dyDescent="0.2">
      <c r="A718" s="8">
        <v>709</v>
      </c>
      <c r="B718" s="9">
        <f>$J$3*'Punto de Medida'!C718</f>
        <v>30.780639728999997</v>
      </c>
      <c r="C718" s="20">
        <f>$J$4*'Punto de Medida'!D718</f>
        <v>959.68504320000011</v>
      </c>
      <c r="D718" s="9">
        <f ca="1">IF($I$13="SI",B718,'Energía Transada'!B718*'Energía Transada'!$I$15)</f>
        <v>30.780639728999997</v>
      </c>
      <c r="E718" s="20">
        <f ca="1">IF($I$13="SI",'Energía Transada'!C718*'Energía Transada'!$I$16,0)</f>
        <v>14.374404804158109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609.10761772800004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9.1233676387451936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400.79123635200006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6.0031522988756496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806.90124479999997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12.085970508677692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1563.2378592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23.414571220574292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1462.0480320000001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21.898924448185781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997.11719040000003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14.935072952895213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920.31954239999993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13.784778397216506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816.20500800000002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12.225324622182365</v>
      </c>
    </row>
    <row r="727" spans="1:5" x14ac:dyDescent="0.2">
      <c r="A727" s="8">
        <v>718</v>
      </c>
      <c r="B727" s="9">
        <f>$J$3*'Punto de Medida'!C727</f>
        <v>33.835671994499997</v>
      </c>
      <c r="C727" s="20">
        <f>$J$4*'Punto de Medida'!D727</f>
        <v>521.40627590400004</v>
      </c>
      <c r="D727" s="9">
        <f ca="1">IF($I$13="SI",B727,'Energía Transada'!B727*'Energía Transada'!$I$15)</f>
        <v>33.835671994499997</v>
      </c>
      <c r="E727" s="20">
        <f ca="1">IF($I$13="SI",'Energía Transada'!C727*'Energía Transada'!$I$16,0)</f>
        <v>7.8097548048487138</v>
      </c>
    </row>
    <row r="728" spans="1:5" x14ac:dyDescent="0.2">
      <c r="A728" s="8">
        <v>719</v>
      </c>
      <c r="B728" s="9">
        <f>$J$3*'Punto de Medida'!C728</f>
        <v>127.24717180229999</v>
      </c>
      <c r="C728" s="20">
        <f>$J$4*'Punto de Medida'!D728</f>
        <v>1210.8845759999999</v>
      </c>
      <c r="D728" s="9">
        <f ca="1">IF($I$13="SI",B728,'Energía Transada'!B728*'Energía Transada'!$I$15)</f>
        <v>127.24717180229999</v>
      </c>
      <c r="E728" s="20">
        <f ca="1">IF($I$13="SI",'Energía Transada'!C728*'Energía Transada'!$I$16,0)</f>
        <v>18.136934809880081</v>
      </c>
    </row>
    <row r="729" spans="1:5" x14ac:dyDescent="0.2">
      <c r="A729" s="8">
        <v>720</v>
      </c>
      <c r="B729" s="9">
        <f>$J$3*'Punto de Medida'!C729</f>
        <v>355.52759983499999</v>
      </c>
      <c r="C729" s="20">
        <f>$J$4*'Punto de Medida'!D729</f>
        <v>1115.5258176</v>
      </c>
      <c r="D729" s="9">
        <f ca="1">IF($I$13="SI",B729,'Energía Transada'!B729*'Energía Transada'!$I$15)</f>
        <v>355.52759983499999</v>
      </c>
      <c r="E729" s="20">
        <f ca="1">IF($I$13="SI",'Energía Transada'!C729*'Energía Transada'!$I$16,0)</f>
        <v>16.708627257755559</v>
      </c>
    </row>
    <row r="730" spans="1:5" x14ac:dyDescent="0.2">
      <c r="A730" s="8">
        <v>721</v>
      </c>
      <c r="B730" s="9">
        <f>$J$3*'Punto de Medida'!C730</f>
        <v>335.42950222979994</v>
      </c>
      <c r="C730" s="20">
        <f>$J$4*'Punto de Medida'!D730</f>
        <v>2148.7330464000001</v>
      </c>
      <c r="D730" s="9">
        <f ca="1">IF($I$13="SI",B730,'Energía Transada'!B730*'Energía Transada'!$I$15)</f>
        <v>335.42950222979994</v>
      </c>
      <c r="E730" s="20">
        <f ca="1">IF($I$13="SI",'Energía Transada'!C730*'Energía Transada'!$I$16,0)</f>
        <v>32.184265915029577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C16" sqref="C16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hidden="1" customWidth="1"/>
    <col min="6" max="6" width="11.1640625" hidden="1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2"/>
      <c r="D2" s="82"/>
      <c r="E2" s="82" t="s">
        <v>77</v>
      </c>
    </row>
    <row r="3" spans="2:9" x14ac:dyDescent="0.2">
      <c r="B3" s="29"/>
      <c r="C3" s="48">
        <f>'Energía Transada'!I8</f>
        <v>44652</v>
      </c>
      <c r="D3" s="27"/>
      <c r="E3" s="79">
        <f>EDATE(C3,1)</f>
        <v>44682</v>
      </c>
      <c r="F3" s="28"/>
      <c r="G3" s="83" t="s">
        <v>80</v>
      </c>
    </row>
    <row r="4" spans="2:9" x14ac:dyDescent="0.2">
      <c r="B4" s="30" t="s">
        <v>45</v>
      </c>
      <c r="C4" s="59">
        <f ca="1">'Energía Transada'!I10*(1+'Energía Transada'!I11)</f>
        <v>558000</v>
      </c>
      <c r="D4" s="26" t="s">
        <v>46</v>
      </c>
      <c r="E4" s="31">
        <v>482400</v>
      </c>
      <c r="F4" s="32" t="s">
        <v>46</v>
      </c>
      <c r="G4" s="70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71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71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71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71"/>
    </row>
    <row r="9" spans="2:9" x14ac:dyDescent="0.2">
      <c r="B9" s="30" t="s">
        <v>51</v>
      </c>
      <c r="C9" s="35">
        <v>799.19</v>
      </c>
      <c r="D9" s="101" t="s">
        <v>58</v>
      </c>
      <c r="E9" s="26">
        <v>815.12</v>
      </c>
      <c r="F9" s="26" t="s">
        <v>58</v>
      </c>
      <c r="G9" s="71"/>
    </row>
    <row r="10" spans="2:9" s="11" customFormat="1" ht="25" customHeight="1" x14ac:dyDescent="0.2">
      <c r="B10" s="103" t="s">
        <v>52</v>
      </c>
      <c r="C10" s="60">
        <f ca="1">C4/1000*C8</f>
        <v>23313.24</v>
      </c>
      <c r="D10" s="61" t="s">
        <v>53</v>
      </c>
      <c r="E10" s="62">
        <f>E4/1000*E8</f>
        <v>20154.671999999999</v>
      </c>
      <c r="F10" s="63" t="s">
        <v>53</v>
      </c>
      <c r="G10" s="80"/>
    </row>
    <row r="11" spans="2:9" s="11" customFormat="1" ht="25" customHeight="1" x14ac:dyDescent="0.2">
      <c r="B11" s="104"/>
      <c r="C11" s="97">
        <f ca="1">ROUND(C9*C10,0)</f>
        <v>18631708</v>
      </c>
      <c r="D11" s="64" t="s">
        <v>54</v>
      </c>
      <c r="E11" s="66">
        <f>ROUND(E9*E10,0)</f>
        <v>16428476</v>
      </c>
      <c r="F11" s="65" t="s">
        <v>54</v>
      </c>
      <c r="G11" s="78"/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>
        <v>815.12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19003088.1888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46514771</v>
      </c>
      <c r="D15" t="s">
        <v>54</v>
      </c>
      <c r="E15" s="75"/>
      <c r="F15" s="76"/>
      <c r="G15" s="71" t="s">
        <v>79</v>
      </c>
      <c r="H15" s="4" t="s">
        <v>81</v>
      </c>
      <c r="I15" s="22">
        <f ca="1">SUMPRODUCT('Energía Transada'!D10:D754,CMG!F3:F747)</f>
        <v>46514779.539905936</v>
      </c>
    </row>
    <row r="16" spans="2:9" x14ac:dyDescent="0.2">
      <c r="B16" s="72" t="s">
        <v>56</v>
      </c>
      <c r="C16" s="22">
        <f ca="1">'E. Traspasada Pto. Entrega'!J10</f>
        <v>87500842.701073661</v>
      </c>
      <c r="D16" t="s">
        <v>54</v>
      </c>
      <c r="E16" s="75"/>
      <c r="F16" s="76"/>
      <c r="G16" s="84" t="s">
        <v>60</v>
      </c>
    </row>
    <row r="17" spans="2:7" s="11" customFormat="1" ht="26" customHeight="1" x14ac:dyDescent="0.2">
      <c r="B17" s="81" t="s">
        <v>73</v>
      </c>
      <c r="C17" s="96">
        <f ca="1">C15-C16</f>
        <v>-40986071.701073661</v>
      </c>
      <c r="D17" s="68" t="s">
        <v>54</v>
      </c>
      <c r="E17" s="77"/>
      <c r="F17" s="69"/>
      <c r="G17" s="78" t="s">
        <v>83</v>
      </c>
    </row>
    <row r="18" spans="2:7" s="11" customFormat="1" ht="26" customHeight="1" x14ac:dyDescent="0.2">
      <c r="B18" s="81" t="s">
        <v>84</v>
      </c>
      <c r="C18" s="77"/>
      <c r="D18" s="69"/>
      <c r="E18" s="67">
        <f ca="1">C14-C11</f>
        <v>371380.18879999965</v>
      </c>
      <c r="F18" s="68" t="s">
        <v>54</v>
      </c>
      <c r="G18" s="78" t="s">
        <v>83</v>
      </c>
    </row>
    <row r="26" spans="2:7" x14ac:dyDescent="0.2">
      <c r="B26" s="95">
        <v>44470</v>
      </c>
      <c r="C26">
        <v>281.14800000000002</v>
      </c>
      <c r="D26" s="95"/>
      <c r="E26">
        <v>274.31</v>
      </c>
    </row>
    <row r="27" spans="2:7" x14ac:dyDescent="0.2">
      <c r="B27" s="95">
        <f>EDATE(B26,6)</f>
        <v>44652</v>
      </c>
      <c r="D27" s="95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85</v>
      </c>
      <c r="B1" s="85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8" t="s">
        <v>97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88</v>
      </c>
      <c r="B5" s="85" t="s">
        <v>89</v>
      </c>
    </row>
    <row r="6" spans="1:3" x14ac:dyDescent="0.2">
      <c r="A6" s="3" t="s">
        <v>90</v>
      </c>
      <c r="B6" s="85" t="s">
        <v>98</v>
      </c>
    </row>
    <row r="7" spans="1:3" x14ac:dyDescent="0.2">
      <c r="A7" s="3" t="s">
        <v>91</v>
      </c>
      <c r="B7" s="85" t="s">
        <v>96</v>
      </c>
    </row>
    <row r="8" spans="1:3" x14ac:dyDescent="0.2">
      <c r="A8" s="3" t="s">
        <v>92</v>
      </c>
      <c r="B8" s="85" t="s">
        <v>14</v>
      </c>
    </row>
    <row r="9" spans="1:3" x14ac:dyDescent="0.2">
      <c r="A9" s="90" t="s">
        <v>93</v>
      </c>
      <c r="B9" s="85" t="s">
        <v>94</v>
      </c>
    </row>
    <row r="10" spans="1:3" x14ac:dyDescent="0.2">
      <c r="A10" s="90" t="s">
        <v>95</v>
      </c>
    </row>
    <row r="11" spans="1:3" x14ac:dyDescent="0.2">
      <c r="A11" s="3" t="s">
        <v>20</v>
      </c>
      <c r="B11" s="85">
        <f ca="1">SUM(B13:B757)</f>
        <v>454498.1134599162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800.06763191729999</v>
      </c>
    </row>
    <row r="14" spans="1:3" x14ac:dyDescent="0.2">
      <c r="A14" s="93">
        <v>2</v>
      </c>
      <c r="B14" s="94">
        <f ca="1">'Energía Transada'!D11</f>
        <v>702.02022274649994</v>
      </c>
    </row>
    <row r="15" spans="1:3" x14ac:dyDescent="0.2">
      <c r="A15" s="93">
        <v>3</v>
      </c>
      <c r="B15" s="94">
        <f ca="1">'Energía Transada'!D12</f>
        <v>568.91190379229988</v>
      </c>
    </row>
    <row r="16" spans="1:3" x14ac:dyDescent="0.2">
      <c r="A16" s="93">
        <v>4</v>
      </c>
      <c r="B16" s="94">
        <f ca="1">'Energía Transada'!D13</f>
        <v>521.07184527329991</v>
      </c>
    </row>
    <row r="17" spans="1:2" x14ac:dyDescent="0.2">
      <c r="A17" s="93">
        <v>5</v>
      </c>
      <c r="B17" s="94">
        <f ca="1">'Energía Transada'!D14</f>
        <v>786.96914649029998</v>
      </c>
    </row>
    <row r="18" spans="1:2" x14ac:dyDescent="0.2">
      <c r="A18" s="93">
        <v>6</v>
      </c>
      <c r="B18" s="94">
        <f ca="1">'Energía Transada'!D15</f>
        <v>888.67722618749997</v>
      </c>
    </row>
    <row r="19" spans="1:2" x14ac:dyDescent="0.2">
      <c r="A19" s="93">
        <v>7</v>
      </c>
      <c r="B19" s="94">
        <f ca="1">'Energía Transada'!D16</f>
        <v>722.41522997009997</v>
      </c>
    </row>
    <row r="20" spans="1:2" s="86" customFormat="1" x14ac:dyDescent="0.2">
      <c r="A20" s="93">
        <v>8</v>
      </c>
      <c r="B20" s="94">
        <f ca="1">'Energía Transada'!D17</f>
        <v>324.75570730199996</v>
      </c>
    </row>
    <row r="21" spans="1:2" s="86" customFormat="1" x14ac:dyDescent="0.2">
      <c r="A21" s="93">
        <v>9</v>
      </c>
      <c r="B21" s="94">
        <f ca="1">'Energía Transada'!D18</f>
        <v>256.7185880358</v>
      </c>
    </row>
    <row r="22" spans="1:2" s="86" customFormat="1" x14ac:dyDescent="0.2">
      <c r="A22" s="93">
        <v>10</v>
      </c>
      <c r="B22" s="94">
        <f ca="1">'Energía Transada'!D19</f>
        <v>213.80081944139997</v>
      </c>
    </row>
    <row r="23" spans="1:2" s="86" customFormat="1" x14ac:dyDescent="0.2">
      <c r="A23" s="93">
        <v>11</v>
      </c>
      <c r="B23" s="94">
        <f ca="1">'Energía Transada'!D20</f>
        <v>2.7541182476999997</v>
      </c>
    </row>
    <row r="24" spans="1:2" s="86" customFormat="1" x14ac:dyDescent="0.2">
      <c r="A24" s="93">
        <v>12</v>
      </c>
      <c r="B24" s="94">
        <f ca="1">'Energía Transada'!D21</f>
        <v>5.6625862055999994</v>
      </c>
    </row>
    <row r="25" spans="1:2" s="86" customFormat="1" x14ac:dyDescent="0.2">
      <c r="A25" s="93">
        <v>13</v>
      </c>
      <c r="B25" s="94">
        <f ca="1">'Energía Transada'!D22</f>
        <v>29.322481112999998</v>
      </c>
    </row>
    <row r="26" spans="1:2" s="86" customFormat="1" x14ac:dyDescent="0.2">
      <c r="A26" s="93">
        <v>14</v>
      </c>
      <c r="B26" s="94">
        <f ca="1">'Energía Transada'!D23</f>
        <v>61.840504444499999</v>
      </c>
    </row>
    <row r="27" spans="1:2" s="86" customFormat="1" x14ac:dyDescent="0.2">
      <c r="A27" s="93">
        <v>15</v>
      </c>
      <c r="B27" s="94">
        <f ca="1">'Energía Transada'!D24</f>
        <v>84.494358644399995</v>
      </c>
    </row>
    <row r="28" spans="1:2" s="86" customFormat="1" x14ac:dyDescent="0.2">
      <c r="A28" s="93">
        <v>16</v>
      </c>
      <c r="B28" s="94">
        <f ca="1">'Energía Transada'!D25</f>
        <v>40.6776632937</v>
      </c>
    </row>
    <row r="29" spans="1:2" s="86" customFormat="1" x14ac:dyDescent="0.2">
      <c r="A29" s="93">
        <v>17</v>
      </c>
      <c r="B29" s="94">
        <f ca="1">'Energía Transada'!D26</f>
        <v>71.387562125100004</v>
      </c>
    </row>
    <row r="30" spans="1:2" s="86" customFormat="1" x14ac:dyDescent="0.2">
      <c r="A30" s="93">
        <v>18</v>
      </c>
      <c r="B30" s="94">
        <f ca="1">'Energía Transada'!D27</f>
        <v>20.8184245743</v>
      </c>
    </row>
    <row r="31" spans="1:2" s="86" customFormat="1" x14ac:dyDescent="0.2">
      <c r="A31" s="93">
        <v>19</v>
      </c>
      <c r="B31" s="94">
        <f ca="1">'Energía Transada'!D28</f>
        <v>0</v>
      </c>
    </row>
    <row r="32" spans="1:2" s="86" customFormat="1" x14ac:dyDescent="0.2">
      <c r="A32" s="93">
        <v>20</v>
      </c>
      <c r="B32" s="94">
        <f ca="1">'Energía Transada'!D29</f>
        <v>7.3633014524999991</v>
      </c>
    </row>
    <row r="33" spans="1:2" s="86" customFormat="1" x14ac:dyDescent="0.2">
      <c r="A33" s="93">
        <v>21</v>
      </c>
      <c r="B33" s="94">
        <f ca="1">'Energía Transada'!D30</f>
        <v>330.24791615099997</v>
      </c>
    </row>
    <row r="34" spans="1:2" s="86" customFormat="1" x14ac:dyDescent="0.2">
      <c r="A34" s="93">
        <v>22</v>
      </c>
      <c r="B34" s="94">
        <f ca="1">'Energía Transada'!D31</f>
        <v>157.46193592169999</v>
      </c>
    </row>
    <row r="35" spans="1:2" s="86" customFormat="1" x14ac:dyDescent="0.2">
      <c r="A35" s="93">
        <v>23</v>
      </c>
      <c r="B35" s="94">
        <f ca="1">'Energía Transada'!D32</f>
        <v>1.1752498199999999E-2</v>
      </c>
    </row>
    <row r="36" spans="1:2" s="86" customFormat="1" x14ac:dyDescent="0.2">
      <c r="A36" s="93">
        <v>24</v>
      </c>
      <c r="B36" s="94">
        <f ca="1">'Energía Transada'!D33</f>
        <v>0</v>
      </c>
    </row>
    <row r="37" spans="1:2" s="86" customFormat="1" x14ac:dyDescent="0.2">
      <c r="A37" s="93">
        <v>25</v>
      </c>
      <c r="B37" s="94">
        <f ca="1">'Energía Transada'!D34</f>
        <v>1.3683503099999999E-2</v>
      </c>
    </row>
    <row r="38" spans="1:2" s="86" customFormat="1" x14ac:dyDescent="0.2">
      <c r="A38" s="93">
        <v>26</v>
      </c>
      <c r="B38" s="94">
        <f ca="1">'Energía Transada'!D35</f>
        <v>183.23239121880002</v>
      </c>
    </row>
    <row r="39" spans="1:2" s="86" customFormat="1" x14ac:dyDescent="0.2">
      <c r="A39" s="93">
        <v>27</v>
      </c>
      <c r="B39" s="94">
        <f ca="1">'Energía Transada'!D36</f>
        <v>606.37175582609996</v>
      </c>
    </row>
    <row r="40" spans="1:2" s="86" customFormat="1" x14ac:dyDescent="0.2">
      <c r="A40" s="93">
        <v>28</v>
      </c>
      <c r="B40" s="94">
        <f ca="1">'Energía Transada'!D37</f>
        <v>835.61114209890002</v>
      </c>
    </row>
    <row r="41" spans="1:2" s="86" customFormat="1" x14ac:dyDescent="0.2">
      <c r="A41" s="93">
        <v>29</v>
      </c>
      <c r="B41" s="94">
        <f ca="1">'Energía Transada'!D38</f>
        <v>1081.0123394999998</v>
      </c>
    </row>
    <row r="42" spans="1:2" s="86" customFormat="1" x14ac:dyDescent="0.2">
      <c r="A42" s="93">
        <v>30</v>
      </c>
      <c r="B42" s="94">
        <f ca="1">'Energía Transada'!D39</f>
        <v>1481.4248348999997</v>
      </c>
    </row>
    <row r="43" spans="1:2" s="86" customFormat="1" x14ac:dyDescent="0.2">
      <c r="A43" s="93">
        <v>31</v>
      </c>
      <c r="B43" s="94">
        <f ca="1">'Energía Transada'!D40</f>
        <v>1494.0325475999998</v>
      </c>
    </row>
    <row r="44" spans="1:2" s="86" customFormat="1" x14ac:dyDescent="0.2">
      <c r="A44" s="93">
        <v>32</v>
      </c>
      <c r="B44" s="94">
        <f ca="1">'Energía Transada'!D41</f>
        <v>1455.7137773249999</v>
      </c>
    </row>
    <row r="45" spans="1:2" s="86" customFormat="1" x14ac:dyDescent="0.2">
      <c r="A45" s="93">
        <v>33</v>
      </c>
      <c r="B45" s="94">
        <f ca="1">'Energía Transada'!D42</f>
        <v>1792.8882440999996</v>
      </c>
    </row>
    <row r="46" spans="1:2" s="86" customFormat="1" x14ac:dyDescent="0.2">
      <c r="A46" s="93">
        <v>34</v>
      </c>
      <c r="B46" s="94">
        <f ca="1">'Energía Transada'!D43</f>
        <v>1854.9101013000002</v>
      </c>
    </row>
    <row r="47" spans="1:2" s="86" customFormat="1" x14ac:dyDescent="0.2">
      <c r="A47" s="93">
        <v>35</v>
      </c>
      <c r="B47" s="94">
        <f ca="1">'Energía Transada'!D44</f>
        <v>1671.8433854999998</v>
      </c>
    </row>
    <row r="48" spans="1:2" s="86" customFormat="1" x14ac:dyDescent="0.2">
      <c r="A48" s="93">
        <v>36</v>
      </c>
      <c r="B48" s="94">
        <f ca="1">'Energía Transada'!D45</f>
        <v>1573.2666482999998</v>
      </c>
    </row>
    <row r="49" spans="1:2" s="86" customFormat="1" x14ac:dyDescent="0.2">
      <c r="A49" s="93">
        <v>37</v>
      </c>
      <c r="B49" s="94">
        <f ca="1">'Energía Transada'!D46</f>
        <v>1329.5314708389001</v>
      </c>
    </row>
    <row r="50" spans="1:2" s="86" customFormat="1" x14ac:dyDescent="0.2">
      <c r="A50" s="93">
        <v>38</v>
      </c>
      <c r="B50" s="94">
        <f ca="1">'Energía Transada'!D47</f>
        <v>816.39699815879999</v>
      </c>
    </row>
    <row r="51" spans="1:2" s="86" customFormat="1" x14ac:dyDescent="0.2">
      <c r="A51" s="93">
        <v>39</v>
      </c>
      <c r="B51" s="94">
        <f ca="1">'Energía Transada'!D48</f>
        <v>2115.8816795999996</v>
      </c>
    </row>
    <row r="52" spans="1:2" s="86" customFormat="1" x14ac:dyDescent="0.2">
      <c r="A52" s="93">
        <v>40</v>
      </c>
      <c r="B52" s="94">
        <f ca="1">'Energía Transada'!D49</f>
        <v>2481.9150024</v>
      </c>
    </row>
    <row r="53" spans="1:2" s="86" customFormat="1" x14ac:dyDescent="0.2">
      <c r="A53" s="93">
        <v>41</v>
      </c>
      <c r="B53" s="94">
        <f ca="1">'Energía Transada'!D50</f>
        <v>1035.9950169380998</v>
      </c>
    </row>
    <row r="54" spans="1:2" s="86" customFormat="1" x14ac:dyDescent="0.2">
      <c r="A54" s="93">
        <v>42</v>
      </c>
      <c r="B54" s="94">
        <f ca="1">'Energía Transada'!D51</f>
        <v>2132.9968462410002</v>
      </c>
    </row>
    <row r="55" spans="1:2" s="86" customFormat="1" x14ac:dyDescent="0.2">
      <c r="A55" s="93">
        <v>43</v>
      </c>
      <c r="B55" s="94">
        <f ca="1">'Energía Transada'!D52</f>
        <v>1791.7671866999997</v>
      </c>
    </row>
    <row r="56" spans="1:2" s="86" customFormat="1" x14ac:dyDescent="0.2">
      <c r="A56" s="93">
        <v>44</v>
      </c>
      <c r="B56" s="94">
        <f ca="1">'Energía Transada'!D53</f>
        <v>989.3690124860999</v>
      </c>
    </row>
    <row r="57" spans="1:2" s="86" customFormat="1" x14ac:dyDescent="0.2">
      <c r="A57" s="93">
        <v>45</v>
      </c>
      <c r="B57" s="94">
        <f ca="1">'Energía Transada'!D54</f>
        <v>580.02968027639997</v>
      </c>
    </row>
    <row r="58" spans="1:2" s="86" customFormat="1" x14ac:dyDescent="0.2">
      <c r="A58" s="93">
        <v>46</v>
      </c>
      <c r="B58" s="94">
        <f ca="1">'Energía Transada'!D55</f>
        <v>842.09688552089995</v>
      </c>
    </row>
    <row r="59" spans="1:2" s="86" customFormat="1" x14ac:dyDescent="0.2">
      <c r="A59" s="93">
        <v>47</v>
      </c>
      <c r="B59" s="94">
        <f ca="1">'Energía Transada'!D56</f>
        <v>915.57053039129983</v>
      </c>
    </row>
    <row r="60" spans="1:2" s="86" customFormat="1" x14ac:dyDescent="0.2">
      <c r="A60" s="93">
        <v>48</v>
      </c>
      <c r="B60" s="94">
        <f ca="1">'Energía Transada'!D57</f>
        <v>799.5972548888999</v>
      </c>
    </row>
    <row r="61" spans="1:2" s="86" customFormat="1" x14ac:dyDescent="0.2">
      <c r="A61" s="93">
        <v>49</v>
      </c>
      <c r="B61" s="94">
        <f ca="1">'Energía Transada'!D58</f>
        <v>750.9921067368</v>
      </c>
    </row>
    <row r="62" spans="1:2" s="86" customFormat="1" x14ac:dyDescent="0.2">
      <c r="A62" s="93">
        <v>50</v>
      </c>
      <c r="B62" s="94">
        <f ca="1">'Energía Transada'!D59</f>
        <v>843.61759749029989</v>
      </c>
    </row>
    <row r="63" spans="1:2" s="86" customFormat="1" x14ac:dyDescent="0.2">
      <c r="A63" s="93">
        <v>51</v>
      </c>
      <c r="B63" s="94">
        <f ca="1">'Energía Transada'!D60</f>
        <v>863.90486617289992</v>
      </c>
    </row>
    <row r="64" spans="1:2" s="86" customFormat="1" x14ac:dyDescent="0.2">
      <c r="A64" s="93">
        <v>52</v>
      </c>
      <c r="B64" s="94">
        <f ca="1">'Energía Transada'!D61</f>
        <v>783.75925460909991</v>
      </c>
    </row>
    <row r="65" spans="1:2" s="86" customFormat="1" x14ac:dyDescent="0.2">
      <c r="A65" s="93">
        <v>53</v>
      </c>
      <c r="B65" s="94">
        <f ca="1">'Energía Transada'!D62</f>
        <v>524.96124905010004</v>
      </c>
    </row>
    <row r="66" spans="1:2" s="86" customFormat="1" x14ac:dyDescent="0.2">
      <c r="A66" s="93">
        <v>54</v>
      </c>
      <c r="B66" s="94">
        <f ca="1">'Energía Transada'!D63</f>
        <v>665.2342353485999</v>
      </c>
    </row>
    <row r="67" spans="1:2" s="86" customFormat="1" x14ac:dyDescent="0.2">
      <c r="A67" s="93">
        <v>55</v>
      </c>
      <c r="B67" s="94">
        <f ca="1">'Energía Transada'!D64</f>
        <v>494.74084437810001</v>
      </c>
    </row>
    <row r="68" spans="1:2" s="86" customFormat="1" x14ac:dyDescent="0.2">
      <c r="A68" s="93">
        <v>56</v>
      </c>
      <c r="B68" s="94">
        <f ca="1">'Energía Transada'!D65</f>
        <v>289.9574764212</v>
      </c>
    </row>
    <row r="69" spans="1:2" s="86" customFormat="1" x14ac:dyDescent="0.2">
      <c r="A69" s="93">
        <v>57</v>
      </c>
      <c r="B69" s="94">
        <f ca="1">'Energía Transada'!D66</f>
        <v>280.64314499069997</v>
      </c>
    </row>
    <row r="70" spans="1:2" s="86" customFormat="1" x14ac:dyDescent="0.2">
      <c r="A70" s="93">
        <v>58</v>
      </c>
      <c r="B70" s="94">
        <f ca="1">'Energía Transada'!D67</f>
        <v>168.90698814690001</v>
      </c>
    </row>
    <row r="71" spans="1:2" s="86" customFormat="1" x14ac:dyDescent="0.2">
      <c r="A71" s="93">
        <v>59</v>
      </c>
      <c r="B71" s="94">
        <f ca="1">'Energía Transada'!D68</f>
        <v>14.8284809337</v>
      </c>
    </row>
    <row r="72" spans="1:2" s="86" customFormat="1" x14ac:dyDescent="0.2">
      <c r="A72" s="93">
        <v>60</v>
      </c>
      <c r="B72" s="94">
        <f ca="1">'Energía Transada'!D69</f>
        <v>0</v>
      </c>
    </row>
    <row r="73" spans="1:2" s="86" customFormat="1" x14ac:dyDescent="0.2">
      <c r="A73" s="93">
        <v>61</v>
      </c>
      <c r="B73" s="94">
        <f ca="1">'Energía Transada'!D70</f>
        <v>0</v>
      </c>
    </row>
    <row r="74" spans="1:2" s="86" customFormat="1" x14ac:dyDescent="0.2">
      <c r="A74" s="93">
        <v>62</v>
      </c>
      <c r="B74" s="94">
        <f ca="1">'Energía Transada'!D71</f>
        <v>0</v>
      </c>
    </row>
    <row r="75" spans="1:2" s="86" customFormat="1" x14ac:dyDescent="0.2">
      <c r="A75" s="93">
        <v>63</v>
      </c>
      <c r="B75" s="94">
        <f ca="1">'Energía Transada'!D72</f>
        <v>0</v>
      </c>
    </row>
    <row r="76" spans="1:2" s="86" customFormat="1" x14ac:dyDescent="0.2">
      <c r="A76" s="93">
        <v>64</v>
      </c>
      <c r="B76" s="94">
        <f ca="1">'Energía Transada'!D73</f>
        <v>0</v>
      </c>
    </row>
    <row r="77" spans="1:2" s="86" customFormat="1" x14ac:dyDescent="0.2">
      <c r="A77" s="93">
        <v>65</v>
      </c>
      <c r="B77" s="94">
        <f ca="1">'Energía Transada'!D74</f>
        <v>0</v>
      </c>
    </row>
    <row r="78" spans="1:2" s="86" customFormat="1" x14ac:dyDescent="0.2">
      <c r="A78" s="93">
        <v>66</v>
      </c>
      <c r="B78" s="94">
        <f ca="1">'Energía Transada'!D75</f>
        <v>0</v>
      </c>
    </row>
    <row r="79" spans="1:2" s="86" customFormat="1" x14ac:dyDescent="0.2">
      <c r="A79" s="93">
        <v>67</v>
      </c>
      <c r="B79" s="94">
        <f ca="1">'Energía Transada'!D76</f>
        <v>0</v>
      </c>
    </row>
    <row r="80" spans="1:2" s="86" customFormat="1" x14ac:dyDescent="0.2">
      <c r="A80" s="93">
        <v>68</v>
      </c>
      <c r="B80" s="94">
        <f ca="1">'Energía Transada'!D77</f>
        <v>0</v>
      </c>
    </row>
    <row r="81" spans="1:2" s="86" customFormat="1" x14ac:dyDescent="0.2">
      <c r="A81" s="93">
        <v>69</v>
      </c>
      <c r="B81" s="94">
        <f ca="1">'Energía Transada'!D78</f>
        <v>0</v>
      </c>
    </row>
    <row r="82" spans="1:2" s="86" customFormat="1" x14ac:dyDescent="0.2">
      <c r="A82" s="93">
        <v>70</v>
      </c>
      <c r="B82" s="94">
        <f ca="1">'Energía Transada'!D79</f>
        <v>0</v>
      </c>
    </row>
    <row r="83" spans="1:2" s="86" customFormat="1" x14ac:dyDescent="0.2">
      <c r="A83" s="93">
        <v>71</v>
      </c>
      <c r="B83" s="94">
        <f ca="1">'Energía Transada'!D80</f>
        <v>0</v>
      </c>
    </row>
    <row r="84" spans="1:2" s="86" customFormat="1" x14ac:dyDescent="0.2">
      <c r="A84" s="93">
        <v>72</v>
      </c>
      <c r="B84" s="94">
        <f ca="1">'Energía Transada'!D81</f>
        <v>0</v>
      </c>
    </row>
    <row r="85" spans="1:2" s="86" customFormat="1" x14ac:dyDescent="0.2">
      <c r="A85" s="93">
        <v>73</v>
      </c>
      <c r="B85" s="94">
        <f ca="1">'Energía Transada'!D82</f>
        <v>0</v>
      </c>
    </row>
    <row r="86" spans="1:2" s="86" customFormat="1" x14ac:dyDescent="0.2">
      <c r="A86" s="93">
        <v>74</v>
      </c>
      <c r="B86" s="94">
        <f ca="1">'Energía Transada'!D83</f>
        <v>0</v>
      </c>
    </row>
    <row r="87" spans="1:2" s="86" customFormat="1" x14ac:dyDescent="0.2">
      <c r="A87" s="93">
        <v>75</v>
      </c>
      <c r="B87" s="94">
        <f ca="1">'Energía Transada'!D84</f>
        <v>0</v>
      </c>
    </row>
    <row r="88" spans="1:2" s="86" customFormat="1" x14ac:dyDescent="0.2">
      <c r="A88" s="93">
        <v>76</v>
      </c>
      <c r="B88" s="94">
        <f ca="1">'Energía Transada'!D85</f>
        <v>0</v>
      </c>
    </row>
    <row r="89" spans="1:2" s="86" customFormat="1" x14ac:dyDescent="0.2">
      <c r="A89" s="93">
        <v>77</v>
      </c>
      <c r="B89" s="94">
        <f ca="1">'Energía Transada'!D86</f>
        <v>0</v>
      </c>
    </row>
    <row r="90" spans="1:2" s="86" customFormat="1" x14ac:dyDescent="0.2">
      <c r="A90" s="93">
        <v>78</v>
      </c>
      <c r="B90" s="94">
        <f ca="1">'Energía Transada'!D87</f>
        <v>0</v>
      </c>
    </row>
    <row r="91" spans="1:2" s="86" customFormat="1" x14ac:dyDescent="0.2">
      <c r="A91" s="93">
        <v>79</v>
      </c>
      <c r="B91" s="94">
        <f ca="1">'Energía Transada'!D88</f>
        <v>0</v>
      </c>
    </row>
    <row r="92" spans="1:2" s="86" customFormat="1" x14ac:dyDescent="0.2">
      <c r="A92" s="93">
        <v>80</v>
      </c>
      <c r="B92" s="94">
        <f ca="1">'Energía Transada'!D89</f>
        <v>0</v>
      </c>
    </row>
    <row r="93" spans="1:2" s="86" customFormat="1" x14ac:dyDescent="0.2">
      <c r="A93" s="93">
        <v>81</v>
      </c>
      <c r="B93" s="94">
        <f ca="1">'Energía Transada'!D90</f>
        <v>0</v>
      </c>
    </row>
    <row r="94" spans="1:2" s="86" customFormat="1" x14ac:dyDescent="0.2">
      <c r="A94" s="93">
        <v>82</v>
      </c>
      <c r="B94" s="94">
        <f ca="1">'Energía Transada'!D91</f>
        <v>0</v>
      </c>
    </row>
    <row r="95" spans="1:2" s="86" customFormat="1" x14ac:dyDescent="0.2">
      <c r="A95" s="93">
        <v>83</v>
      </c>
      <c r="B95" s="94">
        <f ca="1">'Energía Transada'!D92</f>
        <v>0</v>
      </c>
    </row>
    <row r="96" spans="1:2" s="86" customFormat="1" x14ac:dyDescent="0.2">
      <c r="A96" s="93">
        <v>84</v>
      </c>
      <c r="B96" s="94">
        <f ca="1">'Energía Transada'!D93</f>
        <v>0</v>
      </c>
    </row>
    <row r="97" spans="1:2" s="86" customFormat="1" x14ac:dyDescent="0.2">
      <c r="A97" s="93">
        <v>85</v>
      </c>
      <c r="B97" s="94">
        <f ca="1">'Energía Transada'!D94</f>
        <v>0</v>
      </c>
    </row>
    <row r="98" spans="1:2" s="86" customFormat="1" x14ac:dyDescent="0.2">
      <c r="A98" s="93">
        <v>86</v>
      </c>
      <c r="B98" s="94">
        <f ca="1">'Energía Transada'!D95</f>
        <v>0</v>
      </c>
    </row>
    <row r="99" spans="1:2" s="86" customFormat="1" x14ac:dyDescent="0.2">
      <c r="A99" s="93">
        <v>87</v>
      </c>
      <c r="B99" s="94">
        <f ca="1">'Energía Transada'!D96</f>
        <v>0</v>
      </c>
    </row>
    <row r="100" spans="1:2" s="86" customFormat="1" x14ac:dyDescent="0.2">
      <c r="A100" s="93">
        <v>88</v>
      </c>
      <c r="B100" s="94">
        <f ca="1">'Energía Transada'!D97</f>
        <v>0</v>
      </c>
    </row>
    <row r="101" spans="1:2" s="86" customFormat="1" x14ac:dyDescent="0.2">
      <c r="A101" s="93">
        <v>89</v>
      </c>
      <c r="B101" s="94">
        <f ca="1">'Energía Transada'!D98</f>
        <v>0</v>
      </c>
    </row>
    <row r="102" spans="1:2" s="86" customFormat="1" x14ac:dyDescent="0.2">
      <c r="A102" s="93">
        <v>90</v>
      </c>
      <c r="B102" s="94">
        <f ca="1">'Energía Transada'!D99</f>
        <v>0</v>
      </c>
    </row>
    <row r="103" spans="1:2" s="86" customFormat="1" x14ac:dyDescent="0.2">
      <c r="A103" s="93">
        <v>91</v>
      </c>
      <c r="B103" s="94">
        <f ca="1">'Energía Transada'!D100</f>
        <v>0</v>
      </c>
    </row>
    <row r="104" spans="1:2" s="86" customFormat="1" x14ac:dyDescent="0.2">
      <c r="A104" s="93">
        <v>92</v>
      </c>
      <c r="B104" s="94">
        <f ca="1">'Energía Transada'!D101</f>
        <v>0</v>
      </c>
    </row>
    <row r="105" spans="1:2" s="86" customFormat="1" x14ac:dyDescent="0.2">
      <c r="A105" s="93">
        <v>93</v>
      </c>
      <c r="B105" s="94">
        <f ca="1">'Energía Transada'!D102</f>
        <v>0</v>
      </c>
    </row>
    <row r="106" spans="1:2" s="86" customFormat="1" x14ac:dyDescent="0.2">
      <c r="A106" s="93">
        <v>94</v>
      </c>
      <c r="B106" s="94">
        <f ca="1">'Energía Transada'!D103</f>
        <v>0</v>
      </c>
    </row>
    <row r="107" spans="1:2" s="86" customFormat="1" x14ac:dyDescent="0.2">
      <c r="A107" s="93">
        <v>95</v>
      </c>
      <c r="B107" s="94">
        <f ca="1">'Energía Transada'!D104</f>
        <v>0</v>
      </c>
    </row>
    <row r="108" spans="1:2" s="86" customFormat="1" x14ac:dyDescent="0.2">
      <c r="A108" s="93">
        <v>96</v>
      </c>
      <c r="B108" s="94">
        <f ca="1">'Energía Transada'!D105</f>
        <v>0</v>
      </c>
    </row>
    <row r="109" spans="1:2" s="86" customFormat="1" x14ac:dyDescent="0.2">
      <c r="A109" s="93">
        <v>97</v>
      </c>
      <c r="B109" s="94">
        <f ca="1">'Energía Transada'!D106</f>
        <v>0</v>
      </c>
    </row>
    <row r="110" spans="1:2" s="86" customFormat="1" x14ac:dyDescent="0.2">
      <c r="A110" s="93">
        <v>98</v>
      </c>
      <c r="B110" s="94">
        <f ca="1">'Energía Transada'!D107</f>
        <v>0</v>
      </c>
    </row>
    <row r="111" spans="1:2" s="86" customFormat="1" x14ac:dyDescent="0.2">
      <c r="A111" s="93">
        <v>99</v>
      </c>
      <c r="B111" s="94">
        <f ca="1">'Energía Transada'!D108</f>
        <v>0</v>
      </c>
    </row>
    <row r="112" spans="1:2" s="86" customFormat="1" x14ac:dyDescent="0.2">
      <c r="A112" s="93">
        <v>100</v>
      </c>
      <c r="B112" s="94">
        <f ca="1">'Energía Transada'!D109</f>
        <v>0</v>
      </c>
    </row>
    <row r="113" spans="1:2" s="86" customFormat="1" x14ac:dyDescent="0.2">
      <c r="A113" s="93">
        <v>101</v>
      </c>
      <c r="B113" s="94">
        <f ca="1">'Energía Transada'!D110</f>
        <v>0</v>
      </c>
    </row>
    <row r="114" spans="1:2" s="86" customFormat="1" x14ac:dyDescent="0.2">
      <c r="A114" s="93">
        <v>102</v>
      </c>
      <c r="B114" s="94">
        <f ca="1">'Energía Transada'!D111</f>
        <v>0</v>
      </c>
    </row>
    <row r="115" spans="1:2" s="86" customFormat="1" x14ac:dyDescent="0.2">
      <c r="A115" s="93">
        <v>103</v>
      </c>
      <c r="B115" s="94">
        <f ca="1">'Energía Transada'!D112</f>
        <v>0</v>
      </c>
    </row>
    <row r="116" spans="1:2" s="86" customFormat="1" x14ac:dyDescent="0.2">
      <c r="A116" s="93">
        <v>104</v>
      </c>
      <c r="B116" s="94">
        <f ca="1">'Energía Transada'!D113</f>
        <v>0</v>
      </c>
    </row>
    <row r="117" spans="1:2" s="86" customFormat="1" x14ac:dyDescent="0.2">
      <c r="A117" s="93">
        <v>105</v>
      </c>
      <c r="B117" s="94">
        <f ca="1">'Energía Transada'!D114</f>
        <v>0</v>
      </c>
    </row>
    <row r="118" spans="1:2" s="86" customFormat="1" x14ac:dyDescent="0.2">
      <c r="A118" s="93">
        <v>106</v>
      </c>
      <c r="B118" s="94">
        <f ca="1">'Energía Transada'!D115</f>
        <v>0</v>
      </c>
    </row>
    <row r="119" spans="1:2" s="86" customFormat="1" x14ac:dyDescent="0.2">
      <c r="A119" s="93">
        <v>107</v>
      </c>
      <c r="B119" s="94">
        <f ca="1">'Energía Transada'!D116</f>
        <v>0</v>
      </c>
    </row>
    <row r="120" spans="1:2" s="86" customFormat="1" x14ac:dyDescent="0.2">
      <c r="A120" s="93">
        <v>108</v>
      </c>
      <c r="B120" s="94">
        <f ca="1">'Energía Transada'!D117</f>
        <v>0</v>
      </c>
    </row>
    <row r="121" spans="1:2" s="86" customFormat="1" x14ac:dyDescent="0.2">
      <c r="A121" s="93">
        <v>109</v>
      </c>
      <c r="B121" s="94">
        <f ca="1">'Energía Transada'!D118</f>
        <v>0</v>
      </c>
    </row>
    <row r="122" spans="1:2" s="86" customFormat="1" x14ac:dyDescent="0.2">
      <c r="A122" s="93">
        <v>110</v>
      </c>
      <c r="B122" s="94">
        <f ca="1">'Energía Transada'!D119</f>
        <v>0</v>
      </c>
    </row>
    <row r="123" spans="1:2" s="86" customFormat="1" x14ac:dyDescent="0.2">
      <c r="A123" s="93">
        <v>111</v>
      </c>
      <c r="B123" s="94">
        <f ca="1">'Energía Transada'!D120</f>
        <v>0</v>
      </c>
    </row>
    <row r="124" spans="1:2" s="86" customFormat="1" x14ac:dyDescent="0.2">
      <c r="A124" s="93">
        <v>112</v>
      </c>
      <c r="B124" s="94">
        <f ca="1">'Energía Transada'!D121</f>
        <v>0</v>
      </c>
    </row>
    <row r="125" spans="1:2" s="86" customFormat="1" x14ac:dyDescent="0.2">
      <c r="A125" s="93">
        <v>113</v>
      </c>
      <c r="B125" s="94">
        <f ca="1">'Energía Transada'!D122</f>
        <v>0</v>
      </c>
    </row>
    <row r="126" spans="1:2" s="86" customFormat="1" x14ac:dyDescent="0.2">
      <c r="A126" s="93">
        <v>114</v>
      </c>
      <c r="B126" s="94">
        <f ca="1">'Energía Transada'!D123</f>
        <v>0</v>
      </c>
    </row>
    <row r="127" spans="1:2" s="86" customFormat="1" x14ac:dyDescent="0.2">
      <c r="A127" s="93">
        <v>115</v>
      </c>
      <c r="B127" s="94">
        <f ca="1">'Energía Transada'!D124</f>
        <v>0</v>
      </c>
    </row>
    <row r="128" spans="1:2" s="86" customFormat="1" x14ac:dyDescent="0.2">
      <c r="A128" s="93">
        <v>116</v>
      </c>
      <c r="B128" s="94">
        <f ca="1">'Energía Transada'!D125</f>
        <v>0</v>
      </c>
    </row>
    <row r="129" spans="1:2" s="86" customFormat="1" x14ac:dyDescent="0.2">
      <c r="A129" s="93">
        <v>117</v>
      </c>
      <c r="B129" s="94">
        <f ca="1">'Energía Transada'!D126</f>
        <v>0</v>
      </c>
    </row>
    <row r="130" spans="1:2" s="86" customFormat="1" x14ac:dyDescent="0.2">
      <c r="A130" s="93">
        <v>118</v>
      </c>
      <c r="B130" s="94">
        <f ca="1">'Energía Transada'!D127</f>
        <v>0</v>
      </c>
    </row>
    <row r="131" spans="1:2" s="86" customFormat="1" x14ac:dyDescent="0.2">
      <c r="A131" s="93">
        <v>119</v>
      </c>
      <c r="B131" s="94">
        <f ca="1">'Energía Transada'!D128</f>
        <v>0</v>
      </c>
    </row>
    <row r="132" spans="1:2" s="86" customFormat="1" x14ac:dyDescent="0.2">
      <c r="A132" s="93">
        <v>120</v>
      </c>
      <c r="B132" s="94">
        <f ca="1">'Energía Transada'!D129</f>
        <v>0</v>
      </c>
    </row>
    <row r="133" spans="1:2" s="86" customFormat="1" x14ac:dyDescent="0.2">
      <c r="A133" s="93">
        <v>121</v>
      </c>
      <c r="B133" s="94">
        <f ca="1">'Energía Transada'!D130</f>
        <v>0</v>
      </c>
    </row>
    <row r="134" spans="1:2" s="86" customFormat="1" x14ac:dyDescent="0.2">
      <c r="A134" s="93">
        <v>122</v>
      </c>
      <c r="B134" s="94">
        <f ca="1">'Energía Transada'!D131</f>
        <v>0</v>
      </c>
    </row>
    <row r="135" spans="1:2" s="86" customFormat="1" x14ac:dyDescent="0.2">
      <c r="A135" s="93">
        <v>123</v>
      </c>
      <c r="B135" s="94">
        <f ca="1">'Energía Transada'!D132</f>
        <v>0</v>
      </c>
    </row>
    <row r="136" spans="1:2" s="86" customFormat="1" x14ac:dyDescent="0.2">
      <c r="A136" s="93">
        <v>124</v>
      </c>
      <c r="B136" s="94">
        <f ca="1">'Energía Transada'!D133</f>
        <v>0</v>
      </c>
    </row>
    <row r="137" spans="1:2" s="86" customFormat="1" x14ac:dyDescent="0.2">
      <c r="A137" s="93">
        <v>125</v>
      </c>
      <c r="B137" s="94">
        <f ca="1">'Energía Transada'!D134</f>
        <v>0</v>
      </c>
    </row>
    <row r="138" spans="1:2" s="86" customFormat="1" x14ac:dyDescent="0.2">
      <c r="A138" s="93">
        <v>126</v>
      </c>
      <c r="B138" s="94">
        <f ca="1">'Energía Transada'!D135</f>
        <v>0</v>
      </c>
    </row>
    <row r="139" spans="1:2" s="86" customFormat="1" x14ac:dyDescent="0.2">
      <c r="A139" s="93">
        <v>127</v>
      </c>
      <c r="B139" s="94">
        <f ca="1">'Energía Transada'!D136</f>
        <v>0</v>
      </c>
    </row>
    <row r="140" spans="1:2" s="86" customFormat="1" x14ac:dyDescent="0.2">
      <c r="A140" s="93">
        <v>128</v>
      </c>
      <c r="B140" s="94">
        <f ca="1">'Energía Transada'!D137</f>
        <v>0</v>
      </c>
    </row>
    <row r="141" spans="1:2" s="86" customFormat="1" x14ac:dyDescent="0.2">
      <c r="A141" s="93">
        <v>129</v>
      </c>
      <c r="B141" s="94">
        <f ca="1">'Energía Transada'!D138</f>
        <v>0</v>
      </c>
    </row>
    <row r="142" spans="1:2" s="86" customFormat="1" x14ac:dyDescent="0.2">
      <c r="A142" s="93">
        <v>130</v>
      </c>
      <c r="B142" s="94">
        <f ca="1">'Energía Transada'!D139</f>
        <v>0</v>
      </c>
    </row>
    <row r="143" spans="1:2" s="86" customFormat="1" x14ac:dyDescent="0.2">
      <c r="A143" s="93">
        <v>131</v>
      </c>
      <c r="B143" s="94">
        <f ca="1">'Energía Transada'!D140</f>
        <v>0</v>
      </c>
    </row>
    <row r="144" spans="1:2" s="86" customFormat="1" x14ac:dyDescent="0.2">
      <c r="A144" s="93">
        <v>132</v>
      </c>
      <c r="B144" s="94">
        <f ca="1">'Energía Transada'!D141</f>
        <v>0</v>
      </c>
    </row>
    <row r="145" spans="1:2" s="86" customFormat="1" x14ac:dyDescent="0.2">
      <c r="A145" s="93">
        <v>133</v>
      </c>
      <c r="B145" s="94">
        <f ca="1">'Energía Transada'!D142</f>
        <v>0</v>
      </c>
    </row>
    <row r="146" spans="1:2" s="86" customFormat="1" x14ac:dyDescent="0.2">
      <c r="A146" s="93">
        <v>134</v>
      </c>
      <c r="B146" s="94">
        <f ca="1">'Energía Transada'!D143</f>
        <v>0</v>
      </c>
    </row>
    <row r="147" spans="1:2" s="86" customFormat="1" x14ac:dyDescent="0.2">
      <c r="A147" s="93">
        <v>135</v>
      </c>
      <c r="B147" s="94">
        <f ca="1">'Energía Transada'!D144</f>
        <v>0</v>
      </c>
    </row>
    <row r="148" spans="1:2" s="86" customFormat="1" x14ac:dyDescent="0.2">
      <c r="A148" s="93">
        <v>136</v>
      </c>
      <c r="B148" s="94">
        <f ca="1">'Energía Transada'!D145</f>
        <v>0</v>
      </c>
    </row>
    <row r="149" spans="1:2" s="86" customFormat="1" x14ac:dyDescent="0.2">
      <c r="A149" s="93">
        <v>137</v>
      </c>
      <c r="B149" s="94">
        <f ca="1">'Energía Transada'!D146</f>
        <v>0</v>
      </c>
    </row>
    <row r="150" spans="1:2" s="86" customFormat="1" x14ac:dyDescent="0.2">
      <c r="A150" s="93">
        <v>138</v>
      </c>
      <c r="B150" s="94">
        <f ca="1">'Energía Transada'!D147</f>
        <v>0</v>
      </c>
    </row>
    <row r="151" spans="1:2" s="86" customFormat="1" x14ac:dyDescent="0.2">
      <c r="A151" s="93">
        <v>139</v>
      </c>
      <c r="B151" s="94">
        <f ca="1">'Energía Transada'!D148</f>
        <v>0</v>
      </c>
    </row>
    <row r="152" spans="1:2" s="86" customFormat="1" x14ac:dyDescent="0.2">
      <c r="A152" s="93">
        <v>140</v>
      </c>
      <c r="B152" s="94">
        <f ca="1">'Energía Transada'!D149</f>
        <v>0</v>
      </c>
    </row>
    <row r="153" spans="1:2" s="86" customFormat="1" x14ac:dyDescent="0.2">
      <c r="A153" s="93">
        <v>141</v>
      </c>
      <c r="B153" s="94">
        <f ca="1">'Energía Transada'!D150</f>
        <v>0</v>
      </c>
    </row>
    <row r="154" spans="1:2" s="86" customFormat="1" x14ac:dyDescent="0.2">
      <c r="A154" s="93">
        <v>142</v>
      </c>
      <c r="B154" s="94">
        <f ca="1">'Energía Transada'!D151</f>
        <v>0</v>
      </c>
    </row>
    <row r="155" spans="1:2" s="86" customFormat="1" x14ac:dyDescent="0.2">
      <c r="A155" s="93">
        <v>143</v>
      </c>
      <c r="B155" s="94">
        <f ca="1">'Energía Transada'!D152</f>
        <v>0</v>
      </c>
    </row>
    <row r="156" spans="1:2" s="86" customFormat="1" x14ac:dyDescent="0.2">
      <c r="A156" s="93">
        <v>144</v>
      </c>
      <c r="B156" s="94">
        <f ca="1">'Energía Transada'!D153</f>
        <v>0</v>
      </c>
    </row>
    <row r="157" spans="1:2" s="86" customFormat="1" x14ac:dyDescent="0.2">
      <c r="A157" s="93">
        <v>145</v>
      </c>
      <c r="B157" s="94">
        <f ca="1">'Energía Transada'!D154</f>
        <v>0</v>
      </c>
    </row>
    <row r="158" spans="1:2" s="86" customFormat="1" x14ac:dyDescent="0.2">
      <c r="A158" s="93">
        <v>146</v>
      </c>
      <c r="B158" s="94">
        <f ca="1">'Energía Transada'!D155</f>
        <v>0</v>
      </c>
    </row>
    <row r="159" spans="1:2" s="86" customFormat="1" x14ac:dyDescent="0.2">
      <c r="A159" s="93">
        <v>147</v>
      </c>
      <c r="B159" s="94">
        <f ca="1">'Energía Transada'!D156</f>
        <v>0</v>
      </c>
    </row>
    <row r="160" spans="1:2" s="86" customFormat="1" x14ac:dyDescent="0.2">
      <c r="A160" s="93">
        <v>148</v>
      </c>
      <c r="B160" s="94">
        <f ca="1">'Energía Transada'!D157</f>
        <v>0</v>
      </c>
    </row>
    <row r="161" spans="1:2" s="86" customFormat="1" x14ac:dyDescent="0.2">
      <c r="A161" s="93">
        <v>149</v>
      </c>
      <c r="B161" s="94">
        <f ca="1">'Energía Transada'!D158</f>
        <v>0</v>
      </c>
    </row>
    <row r="162" spans="1:2" s="86" customFormat="1" x14ac:dyDescent="0.2">
      <c r="A162" s="93">
        <v>150</v>
      </c>
      <c r="B162" s="94">
        <f ca="1">'Energía Transada'!D159</f>
        <v>0</v>
      </c>
    </row>
    <row r="163" spans="1:2" s="86" customFormat="1" x14ac:dyDescent="0.2">
      <c r="A163" s="93">
        <v>151</v>
      </c>
      <c r="B163" s="94">
        <f ca="1">'Energía Transada'!D160</f>
        <v>0</v>
      </c>
    </row>
    <row r="164" spans="1:2" s="86" customFormat="1" x14ac:dyDescent="0.2">
      <c r="A164" s="93">
        <v>152</v>
      </c>
      <c r="B164" s="94">
        <f ca="1">'Energía Transada'!D161</f>
        <v>0</v>
      </c>
    </row>
    <row r="165" spans="1:2" s="86" customFormat="1" x14ac:dyDescent="0.2">
      <c r="A165" s="93">
        <v>153</v>
      </c>
      <c r="B165" s="94">
        <f ca="1">'Energía Transada'!D162</f>
        <v>0</v>
      </c>
    </row>
    <row r="166" spans="1:2" s="86" customFormat="1" x14ac:dyDescent="0.2">
      <c r="A166" s="93">
        <v>154</v>
      </c>
      <c r="B166" s="94">
        <f ca="1">'Energía Transada'!D163</f>
        <v>0</v>
      </c>
    </row>
    <row r="167" spans="1:2" s="86" customFormat="1" x14ac:dyDescent="0.2">
      <c r="A167" s="93">
        <v>155</v>
      </c>
      <c r="B167" s="94">
        <f ca="1">'Energía Transada'!D164</f>
        <v>0</v>
      </c>
    </row>
    <row r="168" spans="1:2" s="86" customFormat="1" x14ac:dyDescent="0.2">
      <c r="A168" s="93">
        <v>156</v>
      </c>
      <c r="B168" s="94">
        <f ca="1">'Energía Transada'!D165</f>
        <v>0</v>
      </c>
    </row>
    <row r="169" spans="1:2" s="86" customFormat="1" x14ac:dyDescent="0.2">
      <c r="A169" s="93">
        <v>157</v>
      </c>
      <c r="B169" s="94">
        <f ca="1">'Energía Transada'!D166</f>
        <v>0</v>
      </c>
    </row>
    <row r="170" spans="1:2" s="86" customFormat="1" x14ac:dyDescent="0.2">
      <c r="A170" s="93">
        <v>158</v>
      </c>
      <c r="B170" s="94">
        <f ca="1">'Energía Transada'!D167</f>
        <v>0</v>
      </c>
    </row>
    <row r="171" spans="1:2" s="86" customFormat="1" x14ac:dyDescent="0.2">
      <c r="A171" s="93">
        <v>159</v>
      </c>
      <c r="B171" s="94">
        <f ca="1">'Energía Transada'!D168</f>
        <v>0</v>
      </c>
    </row>
    <row r="172" spans="1:2" s="86" customFormat="1" x14ac:dyDescent="0.2">
      <c r="A172" s="93">
        <v>160</v>
      </c>
      <c r="B172" s="94">
        <f ca="1">'Energía Transada'!D169</f>
        <v>0</v>
      </c>
    </row>
    <row r="173" spans="1:2" s="86" customFormat="1" x14ac:dyDescent="0.2">
      <c r="A173" s="93">
        <v>161</v>
      </c>
      <c r="B173" s="94">
        <f ca="1">'Energía Transada'!D170</f>
        <v>0</v>
      </c>
    </row>
    <row r="174" spans="1:2" s="86" customFormat="1" x14ac:dyDescent="0.2">
      <c r="A174" s="93">
        <v>162</v>
      </c>
      <c r="B174" s="94">
        <f ca="1">'Energía Transada'!D171</f>
        <v>0</v>
      </c>
    </row>
    <row r="175" spans="1:2" s="86" customFormat="1" x14ac:dyDescent="0.2">
      <c r="A175" s="93">
        <v>163</v>
      </c>
      <c r="B175" s="94">
        <f ca="1">'Energía Transada'!D172</f>
        <v>0</v>
      </c>
    </row>
    <row r="176" spans="1:2" s="86" customFormat="1" x14ac:dyDescent="0.2">
      <c r="A176" s="93">
        <v>164</v>
      </c>
      <c r="B176" s="94">
        <f ca="1">'Energía Transada'!D173</f>
        <v>0</v>
      </c>
    </row>
    <row r="177" spans="1:2" s="86" customFormat="1" x14ac:dyDescent="0.2">
      <c r="A177" s="93">
        <v>165</v>
      </c>
      <c r="B177" s="94">
        <f ca="1">'Energía Transada'!D174</f>
        <v>0</v>
      </c>
    </row>
    <row r="178" spans="1:2" s="86" customFormat="1" x14ac:dyDescent="0.2">
      <c r="A178" s="93">
        <v>166</v>
      </c>
      <c r="B178" s="94">
        <f ca="1">'Energía Transada'!D175</f>
        <v>0</v>
      </c>
    </row>
    <row r="179" spans="1:2" s="86" customFormat="1" x14ac:dyDescent="0.2">
      <c r="A179" s="93">
        <v>167</v>
      </c>
      <c r="B179" s="94">
        <f ca="1">'Energía Transada'!D176</f>
        <v>0</v>
      </c>
    </row>
    <row r="180" spans="1:2" s="86" customFormat="1" x14ac:dyDescent="0.2">
      <c r="A180" s="93">
        <v>168</v>
      </c>
      <c r="B180" s="94">
        <f ca="1">'Energía Transada'!D177</f>
        <v>0</v>
      </c>
    </row>
    <row r="181" spans="1:2" s="86" customFormat="1" x14ac:dyDescent="0.2">
      <c r="A181" s="93">
        <v>169</v>
      </c>
      <c r="B181" s="94">
        <f ca="1">'Energía Transada'!D178</f>
        <v>0</v>
      </c>
    </row>
    <row r="182" spans="1:2" s="86" customFormat="1" x14ac:dyDescent="0.2">
      <c r="A182" s="93">
        <v>170</v>
      </c>
      <c r="B182" s="94">
        <f ca="1">'Energía Transada'!D179</f>
        <v>0</v>
      </c>
    </row>
    <row r="183" spans="1:2" s="86" customFormat="1" x14ac:dyDescent="0.2">
      <c r="A183" s="93">
        <v>171</v>
      </c>
      <c r="B183" s="94">
        <f ca="1">'Energía Transada'!D180</f>
        <v>0</v>
      </c>
    </row>
    <row r="184" spans="1:2" s="86" customFormat="1" x14ac:dyDescent="0.2">
      <c r="A184" s="93">
        <v>172</v>
      </c>
      <c r="B184" s="94">
        <f ca="1">'Energía Transada'!D181</f>
        <v>0</v>
      </c>
    </row>
    <row r="185" spans="1:2" s="86" customFormat="1" x14ac:dyDescent="0.2">
      <c r="A185" s="93">
        <v>173</v>
      </c>
      <c r="B185" s="94">
        <f ca="1">'Energía Transada'!D182</f>
        <v>0</v>
      </c>
    </row>
    <row r="186" spans="1:2" s="86" customFormat="1" x14ac:dyDescent="0.2">
      <c r="A186" s="93">
        <v>174</v>
      </c>
      <c r="B186" s="94">
        <f ca="1">'Energía Transada'!D183</f>
        <v>0</v>
      </c>
    </row>
    <row r="187" spans="1:2" s="86" customFormat="1" x14ac:dyDescent="0.2">
      <c r="A187" s="93">
        <v>175</v>
      </c>
      <c r="B187" s="94">
        <f ca="1">'Energía Transada'!D184</f>
        <v>0</v>
      </c>
    </row>
    <row r="188" spans="1:2" s="86" customFormat="1" x14ac:dyDescent="0.2">
      <c r="A188" s="93">
        <v>176</v>
      </c>
      <c r="B188" s="94">
        <f ca="1">'Energía Transada'!D185</f>
        <v>0</v>
      </c>
    </row>
    <row r="189" spans="1:2" s="86" customFormat="1" x14ac:dyDescent="0.2">
      <c r="A189" s="93">
        <v>177</v>
      </c>
      <c r="B189" s="94">
        <f ca="1">'Energía Transada'!D186</f>
        <v>0</v>
      </c>
    </row>
    <row r="190" spans="1:2" s="86" customFormat="1" x14ac:dyDescent="0.2">
      <c r="A190" s="93">
        <v>178</v>
      </c>
      <c r="B190" s="94">
        <f ca="1">'Energía Transada'!D187</f>
        <v>0</v>
      </c>
    </row>
    <row r="191" spans="1:2" s="86" customFormat="1" x14ac:dyDescent="0.2">
      <c r="A191" s="93">
        <v>179</v>
      </c>
      <c r="B191" s="94">
        <f ca="1">'Energía Transada'!D188</f>
        <v>0</v>
      </c>
    </row>
    <row r="192" spans="1:2" s="86" customFormat="1" x14ac:dyDescent="0.2">
      <c r="A192" s="93">
        <v>180</v>
      </c>
      <c r="B192" s="94">
        <f ca="1">'Energía Transada'!D189</f>
        <v>0</v>
      </c>
    </row>
    <row r="193" spans="1:2" s="86" customFormat="1" x14ac:dyDescent="0.2">
      <c r="A193" s="93">
        <v>181</v>
      </c>
      <c r="B193" s="94">
        <f ca="1">'Energía Transada'!D190</f>
        <v>0</v>
      </c>
    </row>
    <row r="194" spans="1:2" s="86" customFormat="1" x14ac:dyDescent="0.2">
      <c r="A194" s="93">
        <v>182</v>
      </c>
      <c r="B194" s="94">
        <f ca="1">'Energía Transada'!D191</f>
        <v>13.7140941831</v>
      </c>
    </row>
    <row r="195" spans="1:2" s="86" customFormat="1" x14ac:dyDescent="0.2">
      <c r="A195" s="93">
        <v>183</v>
      </c>
      <c r="B195" s="94">
        <f ca="1">'Energía Transada'!D192</f>
        <v>19.5684533232</v>
      </c>
    </row>
    <row r="196" spans="1:2" s="86" customFormat="1" x14ac:dyDescent="0.2">
      <c r="A196" s="93">
        <v>184</v>
      </c>
      <c r="B196" s="94">
        <f ca="1">'Energía Transada'!D193</f>
        <v>1.3284447239999999</v>
      </c>
    </row>
    <row r="197" spans="1:2" s="86" customFormat="1" x14ac:dyDescent="0.2">
      <c r="A197" s="93">
        <v>185</v>
      </c>
      <c r="B197" s="94">
        <f ca="1">'Energía Transada'!D194</f>
        <v>3.0628754012999999</v>
      </c>
    </row>
    <row r="198" spans="1:2" s="86" customFormat="1" x14ac:dyDescent="0.2">
      <c r="A198" s="93">
        <v>186</v>
      </c>
      <c r="B198" s="94">
        <f ca="1">'Energía Transada'!D195</f>
        <v>11.422317786899999</v>
      </c>
    </row>
    <row r="199" spans="1:2" s="86" customFormat="1" x14ac:dyDescent="0.2">
      <c r="A199" s="93">
        <v>187</v>
      </c>
      <c r="B199" s="94">
        <f ca="1">'Energía Transada'!D196</f>
        <v>224.99345185410002</v>
      </c>
    </row>
    <row r="200" spans="1:2" s="86" customFormat="1" x14ac:dyDescent="0.2">
      <c r="A200" s="93">
        <v>188</v>
      </c>
      <c r="B200" s="94">
        <f ca="1">'Energía Transada'!D197</f>
        <v>314.16461359530001</v>
      </c>
    </row>
    <row r="201" spans="1:2" s="86" customFormat="1" x14ac:dyDescent="0.2">
      <c r="A201" s="93">
        <v>189</v>
      </c>
      <c r="B201" s="94">
        <f ca="1">'Energía Transada'!D198</f>
        <v>158.24500705289998</v>
      </c>
    </row>
    <row r="202" spans="1:2" s="86" customFormat="1" x14ac:dyDescent="0.2">
      <c r="A202" s="93">
        <v>190</v>
      </c>
      <c r="B202" s="94">
        <f ca="1">'Energía Transada'!D199</f>
        <v>217.01850452249997</v>
      </c>
    </row>
    <row r="203" spans="1:2" s="86" customFormat="1" x14ac:dyDescent="0.2">
      <c r="A203" s="93">
        <v>191</v>
      </c>
      <c r="B203" s="94">
        <f ca="1">'Energía Transada'!D200</f>
        <v>56.1298368876</v>
      </c>
    </row>
    <row r="204" spans="1:2" s="86" customFormat="1" x14ac:dyDescent="0.2">
      <c r="A204" s="93">
        <v>192</v>
      </c>
      <c r="B204" s="94">
        <f ca="1">'Energía Transada'!D201</f>
        <v>0</v>
      </c>
    </row>
    <row r="205" spans="1:2" s="86" customFormat="1" x14ac:dyDescent="0.2">
      <c r="A205" s="93">
        <v>193</v>
      </c>
      <c r="B205" s="94">
        <f ca="1">'Energía Transada'!D202</f>
        <v>0</v>
      </c>
    </row>
    <row r="206" spans="1:2" s="86" customFormat="1" x14ac:dyDescent="0.2">
      <c r="A206" s="93">
        <v>194</v>
      </c>
      <c r="B206" s="94">
        <f ca="1">'Energía Transada'!D203</f>
        <v>0</v>
      </c>
    </row>
    <row r="207" spans="1:2" s="86" customFormat="1" x14ac:dyDescent="0.2">
      <c r="A207" s="93">
        <v>195</v>
      </c>
      <c r="B207" s="94">
        <f ca="1">'Energía Transada'!D204</f>
        <v>0</v>
      </c>
    </row>
    <row r="208" spans="1:2" s="86" customFormat="1" x14ac:dyDescent="0.2">
      <c r="A208" s="93">
        <v>196</v>
      </c>
      <c r="B208" s="94">
        <f ca="1">'Energía Transada'!D205</f>
        <v>12.791907915000001</v>
      </c>
    </row>
    <row r="209" spans="1:2" s="86" customFormat="1" x14ac:dyDescent="0.2">
      <c r="A209" s="93">
        <v>197</v>
      </c>
      <c r="B209" s="94">
        <f ca="1">'Energía Transada'!D206</f>
        <v>166.33170045329999</v>
      </c>
    </row>
    <row r="210" spans="1:2" s="86" customFormat="1" x14ac:dyDescent="0.2">
      <c r="A210" s="93">
        <v>198</v>
      </c>
      <c r="B210" s="94">
        <f ca="1">'Energía Transada'!D207</f>
        <v>538.10252873759998</v>
      </c>
    </row>
    <row r="211" spans="1:2" s="86" customFormat="1" x14ac:dyDescent="0.2">
      <c r="A211" s="93">
        <v>199</v>
      </c>
      <c r="B211" s="94">
        <f ca="1">'Energía Transada'!D208</f>
        <v>1180.3871978999998</v>
      </c>
    </row>
    <row r="212" spans="1:2" s="86" customFormat="1" x14ac:dyDescent="0.2">
      <c r="A212" s="93">
        <v>200</v>
      </c>
      <c r="B212" s="94">
        <f ca="1">'Energía Transada'!D209</f>
        <v>1707.7364903999996</v>
      </c>
    </row>
    <row r="213" spans="1:2" s="86" customFormat="1" x14ac:dyDescent="0.2">
      <c r="A213" s="93">
        <v>201</v>
      </c>
      <c r="B213" s="94">
        <f ca="1">'Energía Transada'!D210</f>
        <v>1304.88432885</v>
      </c>
    </row>
    <row r="214" spans="1:2" s="86" customFormat="1" x14ac:dyDescent="0.2">
      <c r="A214" s="93">
        <v>202</v>
      </c>
      <c r="B214" s="94">
        <f ca="1">'Energía Transada'!D211</f>
        <v>1123.3793149277999</v>
      </c>
    </row>
    <row r="215" spans="1:2" s="86" customFormat="1" x14ac:dyDescent="0.2">
      <c r="A215" s="93">
        <v>203</v>
      </c>
      <c r="B215" s="94">
        <f ca="1">'Energía Transada'!D212</f>
        <v>1527.3544632000001</v>
      </c>
    </row>
    <row r="216" spans="1:2" s="86" customFormat="1" x14ac:dyDescent="0.2">
      <c r="A216" s="93">
        <v>204</v>
      </c>
      <c r="B216" s="94">
        <f ca="1">'Energía Transada'!D213</f>
        <v>1536.6979037999997</v>
      </c>
    </row>
    <row r="217" spans="1:2" s="86" customFormat="1" x14ac:dyDescent="0.2">
      <c r="A217" s="93">
        <v>205</v>
      </c>
      <c r="B217" s="94">
        <f ca="1">'Energía Transada'!D214</f>
        <v>1603.1147245499999</v>
      </c>
    </row>
    <row r="218" spans="1:2" s="86" customFormat="1" x14ac:dyDescent="0.2">
      <c r="A218" s="93">
        <v>206</v>
      </c>
      <c r="B218" s="94">
        <f ca="1">'Energía Transada'!D215</f>
        <v>1405.6892082306001</v>
      </c>
    </row>
    <row r="219" spans="1:2" s="86" customFormat="1" x14ac:dyDescent="0.2">
      <c r="A219" s="93">
        <v>207</v>
      </c>
      <c r="B219" s="94">
        <f ca="1">'Energía Transada'!D216</f>
        <v>407.66995480919996</v>
      </c>
    </row>
    <row r="220" spans="1:2" s="86" customFormat="1" x14ac:dyDescent="0.2">
      <c r="A220" s="93">
        <v>208</v>
      </c>
      <c r="B220" s="94">
        <f ca="1">'Energía Transada'!D217</f>
        <v>7.9324474487999987</v>
      </c>
    </row>
    <row r="221" spans="1:2" s="86" customFormat="1" x14ac:dyDescent="0.2">
      <c r="A221" s="93">
        <v>209</v>
      </c>
      <c r="B221" s="94">
        <f ca="1">'Energía Transada'!D218</f>
        <v>109.45859177339999</v>
      </c>
    </row>
    <row r="222" spans="1:2" s="86" customFormat="1" x14ac:dyDescent="0.2">
      <c r="A222" s="93">
        <v>210</v>
      </c>
      <c r="B222" s="94">
        <f ca="1">'Energía Transada'!D219</f>
        <v>267.02437334519999</v>
      </c>
    </row>
    <row r="223" spans="1:2" s="86" customFormat="1" x14ac:dyDescent="0.2">
      <c r="A223" s="93">
        <v>211</v>
      </c>
      <c r="B223" s="94">
        <f ca="1">'Energía Transada'!D220</f>
        <v>298.69849466069996</v>
      </c>
    </row>
    <row r="224" spans="1:2" s="86" customFormat="1" x14ac:dyDescent="0.2">
      <c r="A224" s="93">
        <v>212</v>
      </c>
      <c r="B224" s="94">
        <f ca="1">'Energía Transada'!D221</f>
        <v>178.99037329619998</v>
      </c>
    </row>
    <row r="225" spans="1:2" s="86" customFormat="1" x14ac:dyDescent="0.2">
      <c r="A225" s="93">
        <v>213</v>
      </c>
      <c r="B225" s="94">
        <f ca="1">'Energía Transada'!D222</f>
        <v>229.38153925199998</v>
      </c>
    </row>
    <row r="226" spans="1:2" s="86" customFormat="1" x14ac:dyDescent="0.2">
      <c r="A226" s="93">
        <v>214</v>
      </c>
      <c r="B226" s="94">
        <f ca="1">'Energía Transada'!D223</f>
        <v>0.27147639000000001</v>
      </c>
    </row>
    <row r="227" spans="1:2" s="86" customFormat="1" x14ac:dyDescent="0.2">
      <c r="A227" s="93">
        <v>215</v>
      </c>
      <c r="B227" s="94">
        <f ca="1">'Energía Transada'!D224</f>
        <v>3.3575274761999996</v>
      </c>
    </row>
    <row r="228" spans="1:2" s="86" customFormat="1" x14ac:dyDescent="0.2">
      <c r="A228" s="93">
        <v>216</v>
      </c>
      <c r="B228" s="94">
        <f ca="1">'Energía Transada'!D225</f>
        <v>0</v>
      </c>
    </row>
    <row r="229" spans="1:2" s="86" customFormat="1" x14ac:dyDescent="0.2">
      <c r="A229" s="93">
        <v>217</v>
      </c>
      <c r="B229" s="94">
        <f ca="1">'Energía Transada'!D226</f>
        <v>0</v>
      </c>
    </row>
    <row r="230" spans="1:2" s="86" customFormat="1" x14ac:dyDescent="0.2">
      <c r="A230" s="93">
        <v>218</v>
      </c>
      <c r="B230" s="94">
        <f ca="1">'Energía Transada'!D227</f>
        <v>6.1868962574999999</v>
      </c>
    </row>
    <row r="231" spans="1:2" s="86" customFormat="1" x14ac:dyDescent="0.2">
      <c r="A231" s="93">
        <v>219</v>
      </c>
      <c r="B231" s="94">
        <f ca="1">'Energía Transada'!D228</f>
        <v>75.890087651100004</v>
      </c>
    </row>
    <row r="232" spans="1:2" s="86" customFormat="1" x14ac:dyDescent="0.2">
      <c r="A232" s="93">
        <v>220</v>
      </c>
      <c r="B232" s="94">
        <f ca="1">'Energía Transada'!D229</f>
        <v>160.53972367109998</v>
      </c>
    </row>
    <row r="233" spans="1:2" s="86" customFormat="1" x14ac:dyDescent="0.2">
      <c r="A233" s="93">
        <v>221</v>
      </c>
      <c r="B233" s="94">
        <f ca="1">'Energía Transada'!D230</f>
        <v>88.240108615799997</v>
      </c>
    </row>
    <row r="234" spans="1:2" s="86" customFormat="1" x14ac:dyDescent="0.2">
      <c r="A234" s="93">
        <v>222</v>
      </c>
      <c r="B234" s="94">
        <f ca="1">'Energía Transada'!D231</f>
        <v>32.3414651334</v>
      </c>
    </row>
    <row r="235" spans="1:2" s="86" customFormat="1" x14ac:dyDescent="0.2">
      <c r="A235" s="93">
        <v>223</v>
      </c>
      <c r="B235" s="94">
        <f ca="1">'Energía Transada'!D232</f>
        <v>9.3773647799999998E-2</v>
      </c>
    </row>
    <row r="236" spans="1:2" s="86" customFormat="1" x14ac:dyDescent="0.2">
      <c r="A236" s="93">
        <v>224</v>
      </c>
      <c r="B236" s="94">
        <f ca="1">'Energía Transada'!D233</f>
        <v>24.992135944800001</v>
      </c>
    </row>
    <row r="237" spans="1:2" s="86" customFormat="1" x14ac:dyDescent="0.2">
      <c r="A237" s="93">
        <v>225</v>
      </c>
      <c r="B237" s="94">
        <f ca="1">'Energía Transada'!D234</f>
        <v>0.15484297829999999</v>
      </c>
    </row>
    <row r="238" spans="1:2" s="86" customFormat="1" x14ac:dyDescent="0.2">
      <c r="A238" s="93">
        <v>226</v>
      </c>
      <c r="B238" s="94">
        <f ca="1">'Energía Transada'!D235</f>
        <v>9.0133762458</v>
      </c>
    </row>
    <row r="239" spans="1:2" s="86" customFormat="1" x14ac:dyDescent="0.2">
      <c r="A239" s="93">
        <v>227</v>
      </c>
      <c r="B239" s="94">
        <f ca="1">'Energía Transada'!D236</f>
        <v>99.739228124999997</v>
      </c>
    </row>
    <row r="240" spans="1:2" s="86" customFormat="1" x14ac:dyDescent="0.2">
      <c r="A240" s="93">
        <v>228</v>
      </c>
      <c r="B240" s="94">
        <f ca="1">'Energía Transada'!D237</f>
        <v>79.688307739799995</v>
      </c>
    </row>
    <row r="241" spans="1:2" s="86" customFormat="1" x14ac:dyDescent="0.2">
      <c r="A241" s="93">
        <v>229</v>
      </c>
      <c r="B241" s="94">
        <f ca="1">'Energía Transada'!D238</f>
        <v>128.5532538699</v>
      </c>
    </row>
    <row r="242" spans="1:2" s="86" customFormat="1" x14ac:dyDescent="0.2">
      <c r="A242" s="93">
        <v>230</v>
      </c>
      <c r="B242" s="94">
        <f ca="1">'Energía Transada'!D239</f>
        <v>220.06441743089999</v>
      </c>
    </row>
    <row r="243" spans="1:2" s="86" customFormat="1" x14ac:dyDescent="0.2">
      <c r="A243" s="93">
        <v>231</v>
      </c>
      <c r="B243" s="94">
        <f ca="1">'Energía Transada'!D240</f>
        <v>222.52945466790001</v>
      </c>
    </row>
    <row r="244" spans="1:2" s="86" customFormat="1" x14ac:dyDescent="0.2">
      <c r="A244" s="93">
        <v>232</v>
      </c>
      <c r="B244" s="94">
        <f ca="1">'Energía Transada'!D241</f>
        <v>124.17180029160002</v>
      </c>
    </row>
    <row r="245" spans="1:2" s="86" customFormat="1" x14ac:dyDescent="0.2">
      <c r="A245" s="93">
        <v>233</v>
      </c>
      <c r="B245" s="94">
        <f ca="1">'Energía Transada'!D242</f>
        <v>91.227428962200008</v>
      </c>
    </row>
    <row r="246" spans="1:2" s="86" customFormat="1" x14ac:dyDescent="0.2">
      <c r="A246" s="93">
        <v>234</v>
      </c>
      <c r="B246" s="94">
        <f ca="1">'Energía Transada'!D243</f>
        <v>264.47371004640002</v>
      </c>
    </row>
    <row r="247" spans="1:2" s="86" customFormat="1" x14ac:dyDescent="0.2">
      <c r="A247" s="93">
        <v>235</v>
      </c>
      <c r="B247" s="94">
        <f ca="1">'Energía Transada'!D244</f>
        <v>387.76876509900001</v>
      </c>
    </row>
    <row r="248" spans="1:2" s="86" customFormat="1" x14ac:dyDescent="0.2">
      <c r="A248" s="93">
        <v>236</v>
      </c>
      <c r="B248" s="94">
        <f ca="1">'Energía Transada'!D245</f>
        <v>338.83606479269997</v>
      </c>
    </row>
    <row r="249" spans="1:2" s="86" customFormat="1" x14ac:dyDescent="0.2">
      <c r="A249" s="93">
        <v>237</v>
      </c>
      <c r="B249" s="94">
        <f ca="1">'Energía Transada'!D246</f>
        <v>501.66036491850002</v>
      </c>
    </row>
    <row r="250" spans="1:2" s="86" customFormat="1" x14ac:dyDescent="0.2">
      <c r="A250" s="93">
        <v>238</v>
      </c>
      <c r="B250" s="94">
        <f ca="1">'Energía Transada'!D247</f>
        <v>472.40127993089999</v>
      </c>
    </row>
    <row r="251" spans="1:2" s="86" customFormat="1" x14ac:dyDescent="0.2">
      <c r="A251" s="93">
        <v>239</v>
      </c>
      <c r="B251" s="94">
        <f ca="1">'Energía Transada'!D248</f>
        <v>605.29048963589992</v>
      </c>
    </row>
    <row r="252" spans="1:2" s="86" customFormat="1" x14ac:dyDescent="0.2">
      <c r="A252" s="93">
        <v>240</v>
      </c>
      <c r="B252" s="94">
        <f ca="1">'Energía Transada'!D249</f>
        <v>259.66497222539999</v>
      </c>
    </row>
    <row r="253" spans="1:2" s="86" customFormat="1" x14ac:dyDescent="0.2">
      <c r="A253" s="93">
        <v>241</v>
      </c>
      <c r="B253" s="94">
        <f ca="1">'Energía Transada'!D250</f>
        <v>77.474618696099995</v>
      </c>
    </row>
    <row r="254" spans="1:2" s="86" customFormat="1" x14ac:dyDescent="0.2">
      <c r="A254" s="93">
        <v>242</v>
      </c>
      <c r="B254" s="94">
        <f ca="1">'Energía Transada'!D251</f>
        <v>62.841817902599999</v>
      </c>
    </row>
    <row r="255" spans="1:2" s="86" customFormat="1" x14ac:dyDescent="0.2">
      <c r="A255" s="93">
        <v>243</v>
      </c>
      <c r="B255" s="94">
        <f ca="1">'Energía Transada'!D252</f>
        <v>238.14106302030001</v>
      </c>
    </row>
    <row r="256" spans="1:2" s="86" customFormat="1" x14ac:dyDescent="0.2">
      <c r="A256" s="93">
        <v>244</v>
      </c>
      <c r="B256" s="94">
        <f ca="1">'Energía Transada'!D253</f>
        <v>544.52255551979999</v>
      </c>
    </row>
    <row r="257" spans="1:2" s="86" customFormat="1" x14ac:dyDescent="0.2">
      <c r="A257" s="93">
        <v>245</v>
      </c>
      <c r="B257" s="94">
        <f ca="1">'Energía Transada'!D254</f>
        <v>767.77984204619986</v>
      </c>
    </row>
    <row r="258" spans="1:2" s="86" customFormat="1" x14ac:dyDescent="0.2">
      <c r="A258" s="93">
        <v>246</v>
      </c>
      <c r="B258" s="94">
        <f ca="1">'Energía Transada'!D255</f>
        <v>509.22370261859993</v>
      </c>
    </row>
    <row r="259" spans="1:2" s="86" customFormat="1" x14ac:dyDescent="0.2">
      <c r="A259" s="93">
        <v>247</v>
      </c>
      <c r="B259" s="94">
        <f ca="1">'Energía Transada'!D256</f>
        <v>354.70493327970001</v>
      </c>
    </row>
    <row r="260" spans="1:2" s="86" customFormat="1" x14ac:dyDescent="0.2">
      <c r="A260" s="93">
        <v>248</v>
      </c>
      <c r="B260" s="94">
        <f ca="1">'Energía Transada'!D257</f>
        <v>397.09523583539993</v>
      </c>
    </row>
    <row r="261" spans="1:2" s="86" customFormat="1" x14ac:dyDescent="0.2">
      <c r="A261" s="93">
        <v>249</v>
      </c>
      <c r="B261" s="94">
        <f ca="1">'Energía Transada'!D258</f>
        <v>446.71795562189993</v>
      </c>
    </row>
    <row r="262" spans="1:2" s="86" customFormat="1" x14ac:dyDescent="0.2">
      <c r="A262" s="93">
        <v>250</v>
      </c>
      <c r="B262" s="94">
        <f ca="1">'Energía Transada'!D259</f>
        <v>351.633671349</v>
      </c>
    </row>
    <row r="263" spans="1:2" s="86" customFormat="1" x14ac:dyDescent="0.2">
      <c r="A263" s="93">
        <v>251</v>
      </c>
      <c r="B263" s="94">
        <f ca="1">'Energía Transada'!D260</f>
        <v>261.28173202350001</v>
      </c>
    </row>
    <row r="264" spans="1:2" s="86" customFormat="1" x14ac:dyDescent="0.2">
      <c r="A264" s="93">
        <v>252</v>
      </c>
      <c r="B264" s="94">
        <f ca="1">'Energía Transada'!D261</f>
        <v>87.692086619099996</v>
      </c>
    </row>
    <row r="265" spans="1:2" s="86" customFormat="1" x14ac:dyDescent="0.2">
      <c r="A265" s="93">
        <v>253</v>
      </c>
      <c r="B265" s="94">
        <f ca="1">'Energía Transada'!D262</f>
        <v>69.589162611899994</v>
      </c>
    </row>
    <row r="266" spans="1:2" s="86" customFormat="1" x14ac:dyDescent="0.2">
      <c r="A266" s="93">
        <v>254</v>
      </c>
      <c r="B266" s="94">
        <f ca="1">'Energía Transada'!D263</f>
        <v>24.582437694599996</v>
      </c>
    </row>
    <row r="267" spans="1:2" s="86" customFormat="1" x14ac:dyDescent="0.2">
      <c r="A267" s="93">
        <v>255</v>
      </c>
      <c r="B267" s="94">
        <f ca="1">'Energía Transada'!D264</f>
        <v>25.271627508899996</v>
      </c>
    </row>
    <row r="268" spans="1:2" s="86" customFormat="1" x14ac:dyDescent="0.2">
      <c r="A268" s="93">
        <v>256</v>
      </c>
      <c r="B268" s="94">
        <f ca="1">'Energía Transada'!D265</f>
        <v>152.3373162531</v>
      </c>
    </row>
    <row r="269" spans="1:2" s="86" customFormat="1" x14ac:dyDescent="0.2">
      <c r="A269" s="93">
        <v>257</v>
      </c>
      <c r="B269" s="94">
        <f ca="1">'Energía Transada'!D266</f>
        <v>191.88203344469997</v>
      </c>
    </row>
    <row r="270" spans="1:2" s="86" customFormat="1" x14ac:dyDescent="0.2">
      <c r="A270" s="93">
        <v>258</v>
      </c>
      <c r="B270" s="94">
        <f ca="1">'Energía Transada'!D267</f>
        <v>119.63671473390001</v>
      </c>
    </row>
    <row r="271" spans="1:2" s="86" customFormat="1" x14ac:dyDescent="0.2">
      <c r="A271" s="93">
        <v>259</v>
      </c>
      <c r="B271" s="94">
        <f ca="1">'Energía Transada'!D268</f>
        <v>338.7732447432</v>
      </c>
    </row>
    <row r="272" spans="1:2" s="86" customFormat="1" x14ac:dyDescent="0.2">
      <c r="A272" s="93">
        <v>260</v>
      </c>
      <c r="B272" s="94">
        <f ca="1">'Energía Transada'!D269</f>
        <v>587.91783413159999</v>
      </c>
    </row>
    <row r="273" spans="1:2" s="86" customFormat="1" x14ac:dyDescent="0.2">
      <c r="A273" s="93">
        <v>261</v>
      </c>
      <c r="B273" s="94">
        <f ca="1">'Energía Transada'!D270</f>
        <v>1850.2153464486</v>
      </c>
    </row>
    <row r="274" spans="1:2" s="86" customFormat="1" x14ac:dyDescent="0.2">
      <c r="A274" s="93">
        <v>262</v>
      </c>
      <c r="B274" s="94">
        <f ca="1">'Energía Transada'!D271</f>
        <v>2367.0000539999996</v>
      </c>
    </row>
    <row r="275" spans="1:2" s="86" customFormat="1" x14ac:dyDescent="0.2">
      <c r="A275" s="93">
        <v>263</v>
      </c>
      <c r="B275" s="94">
        <f ca="1">'Energía Transada'!D272</f>
        <v>1683.6901149</v>
      </c>
    </row>
    <row r="276" spans="1:2" s="86" customFormat="1" x14ac:dyDescent="0.2">
      <c r="A276" s="93">
        <v>264</v>
      </c>
      <c r="B276" s="94">
        <f ca="1">'Energía Transada'!D273</f>
        <v>736.45493406869991</v>
      </c>
    </row>
    <row r="277" spans="1:2" s="86" customFormat="1" x14ac:dyDescent="0.2">
      <c r="A277" s="93">
        <v>265</v>
      </c>
      <c r="B277" s="94">
        <f ca="1">'Energía Transada'!D274</f>
        <v>260.74783975349999</v>
      </c>
    </row>
    <row r="278" spans="1:2" s="86" customFormat="1" x14ac:dyDescent="0.2">
      <c r="A278" s="93">
        <v>266</v>
      </c>
      <c r="B278" s="94">
        <f ca="1">'Energía Transada'!D275</f>
        <v>202.57741063529997</v>
      </c>
    </row>
    <row r="279" spans="1:2" s="86" customFormat="1" x14ac:dyDescent="0.2">
      <c r="A279" s="93">
        <v>267</v>
      </c>
      <c r="B279" s="94">
        <f ca="1">'Energía Transada'!D276</f>
        <v>209.49768765599998</v>
      </c>
    </row>
    <row r="280" spans="1:2" s="86" customFormat="1" x14ac:dyDescent="0.2">
      <c r="A280" s="93">
        <v>268</v>
      </c>
      <c r="B280" s="94">
        <f ca="1">'Energía Transada'!D277</f>
        <v>25.813177770300001</v>
      </c>
    </row>
    <row r="281" spans="1:2" s="86" customFormat="1" x14ac:dyDescent="0.2">
      <c r="A281" s="93">
        <v>269</v>
      </c>
      <c r="B281" s="94">
        <f ca="1">'Energía Transada'!D278</f>
        <v>84.661550389200002</v>
      </c>
    </row>
    <row r="282" spans="1:2" s="86" customFormat="1" x14ac:dyDescent="0.2">
      <c r="A282" s="93">
        <v>270</v>
      </c>
      <c r="B282" s="94">
        <f ca="1">'Energía Transada'!D279</f>
        <v>97.544199323699999</v>
      </c>
    </row>
    <row r="283" spans="1:2" s="86" customFormat="1" x14ac:dyDescent="0.2">
      <c r="A283" s="93">
        <v>271</v>
      </c>
      <c r="B283" s="94">
        <f ca="1">'Energía Transada'!D280</f>
        <v>126.52446499769999</v>
      </c>
    </row>
    <row r="284" spans="1:2" s="86" customFormat="1" x14ac:dyDescent="0.2">
      <c r="A284" s="93">
        <v>272</v>
      </c>
      <c r="B284" s="94">
        <f ca="1">'Energía Transada'!D281</f>
        <v>178.8850251609</v>
      </c>
    </row>
    <row r="285" spans="1:2" s="86" customFormat="1" x14ac:dyDescent="0.2">
      <c r="A285" s="93">
        <v>273</v>
      </c>
      <c r="B285" s="94">
        <f ca="1">'Energía Transada'!D282</f>
        <v>359.56877386139996</v>
      </c>
    </row>
    <row r="286" spans="1:2" s="86" customFormat="1" x14ac:dyDescent="0.2">
      <c r="A286" s="93">
        <v>274</v>
      </c>
      <c r="B286" s="94">
        <f ca="1">'Energía Transada'!D283</f>
        <v>83.668714349999988</v>
      </c>
    </row>
    <row r="287" spans="1:2" s="86" customFormat="1" x14ac:dyDescent="0.2">
      <c r="A287" s="93">
        <v>275</v>
      </c>
      <c r="B287" s="94">
        <f ca="1">'Energía Transada'!D284</f>
        <v>25.054307206799997</v>
      </c>
    </row>
    <row r="288" spans="1:2" s="86" customFormat="1" x14ac:dyDescent="0.2">
      <c r="A288" s="93">
        <v>276</v>
      </c>
      <c r="B288" s="94">
        <f ca="1">'Energía Transada'!D285</f>
        <v>25.2270519327</v>
      </c>
    </row>
    <row r="289" spans="1:2" s="86" customFormat="1" x14ac:dyDescent="0.2">
      <c r="A289" s="93">
        <v>277</v>
      </c>
      <c r="B289" s="94">
        <f ca="1">'Energía Transada'!D286</f>
        <v>9.6548884146000002</v>
      </c>
    </row>
    <row r="290" spans="1:2" s="86" customFormat="1" x14ac:dyDescent="0.2">
      <c r="A290" s="93">
        <v>278</v>
      </c>
      <c r="B290" s="94">
        <f ca="1">'Energía Transada'!D287</f>
        <v>60.360866257799998</v>
      </c>
    </row>
    <row r="291" spans="1:2" s="86" customFormat="1" x14ac:dyDescent="0.2">
      <c r="A291" s="93">
        <v>279</v>
      </c>
      <c r="B291" s="94">
        <f ca="1">'Energía Transada'!D288</f>
        <v>161.73351279239998</v>
      </c>
    </row>
    <row r="292" spans="1:2" s="86" customFormat="1" x14ac:dyDescent="0.2">
      <c r="A292" s="93">
        <v>280</v>
      </c>
      <c r="B292" s="94">
        <f ca="1">'Energía Transada'!D289</f>
        <v>159.49016111309999</v>
      </c>
    </row>
    <row r="293" spans="1:2" s="86" customFormat="1" x14ac:dyDescent="0.2">
      <c r="A293" s="93">
        <v>281</v>
      </c>
      <c r="B293" s="94">
        <f ca="1">'Energía Transada'!D290</f>
        <v>192.1095253602</v>
      </c>
    </row>
    <row r="294" spans="1:2" s="86" customFormat="1" x14ac:dyDescent="0.2">
      <c r="A294" s="93">
        <v>282</v>
      </c>
      <c r="B294" s="94">
        <f ca="1">'Energía Transada'!D291</f>
        <v>18.225870814499999</v>
      </c>
    </row>
    <row r="295" spans="1:2" s="86" customFormat="1" x14ac:dyDescent="0.2">
      <c r="A295" s="93">
        <v>283</v>
      </c>
      <c r="B295" s="94">
        <f ca="1">'Energía Transada'!D292</f>
        <v>18.671025520800001</v>
      </c>
    </row>
    <row r="296" spans="1:2" s="86" customFormat="1" x14ac:dyDescent="0.2">
      <c r="A296" s="93">
        <v>284</v>
      </c>
      <c r="B296" s="94">
        <f ca="1">'Energía Transada'!D293</f>
        <v>37.859943583800003</v>
      </c>
    </row>
    <row r="297" spans="1:2" s="86" customFormat="1" x14ac:dyDescent="0.2">
      <c r="A297" s="93">
        <v>285</v>
      </c>
      <c r="B297" s="94">
        <f ca="1">'Energía Transada'!D294</f>
        <v>49.379668204799998</v>
      </c>
    </row>
    <row r="298" spans="1:2" s="86" customFormat="1" x14ac:dyDescent="0.2">
      <c r="A298" s="93">
        <v>286</v>
      </c>
      <c r="B298" s="94">
        <f ca="1">'Energía Transada'!D295</f>
        <v>151.06240987649997</v>
      </c>
    </row>
    <row r="299" spans="1:2" s="86" customFormat="1" x14ac:dyDescent="0.2">
      <c r="A299" s="93">
        <v>287</v>
      </c>
      <c r="B299" s="94">
        <f ca="1">'Energía Transada'!D296</f>
        <v>75.905399201999984</v>
      </c>
    </row>
    <row r="300" spans="1:2" s="86" customFormat="1" x14ac:dyDescent="0.2">
      <c r="A300" s="93">
        <v>288</v>
      </c>
      <c r="B300" s="94">
        <f ca="1">'Energía Transada'!D297</f>
        <v>52.296635314500001</v>
      </c>
    </row>
    <row r="301" spans="1:2" s="86" customFormat="1" x14ac:dyDescent="0.2">
      <c r="A301" s="93">
        <v>289</v>
      </c>
      <c r="B301" s="94">
        <f ca="1">'Energía Transada'!D298</f>
        <v>47.939805159300008</v>
      </c>
    </row>
    <row r="302" spans="1:2" s="86" customFormat="1" x14ac:dyDescent="0.2">
      <c r="A302" s="93">
        <v>290</v>
      </c>
      <c r="B302" s="94">
        <f ca="1">'Energía Transada'!D299</f>
        <v>0.95833599660000002</v>
      </c>
    </row>
    <row r="303" spans="1:2" s="86" customFormat="1" x14ac:dyDescent="0.2">
      <c r="A303" s="93">
        <v>291</v>
      </c>
      <c r="B303" s="94">
        <f ca="1">'Energía Transada'!D300</f>
        <v>12.3185212473</v>
      </c>
    </row>
    <row r="304" spans="1:2" s="86" customFormat="1" x14ac:dyDescent="0.2">
      <c r="A304" s="93">
        <v>292</v>
      </c>
      <c r="B304" s="94">
        <f ca="1">'Energía Transada'!D301</f>
        <v>6.6453851999999994E-2</v>
      </c>
    </row>
    <row r="305" spans="1:2" s="86" customFormat="1" x14ac:dyDescent="0.2">
      <c r="A305" s="93">
        <v>293</v>
      </c>
      <c r="B305" s="94">
        <f ca="1">'Energía Transada'!D302</f>
        <v>2.6223173099999997E-2</v>
      </c>
    </row>
    <row r="306" spans="1:2" s="86" customFormat="1" x14ac:dyDescent="0.2">
      <c r="A306" s="93">
        <v>294</v>
      </c>
      <c r="B306" s="94">
        <f ca="1">'Energía Transada'!D303</f>
        <v>2.9542903200000002E-2</v>
      </c>
    </row>
    <row r="307" spans="1:2" s="86" customFormat="1" x14ac:dyDescent="0.2">
      <c r="A307" s="93">
        <v>295</v>
      </c>
      <c r="B307" s="94">
        <f ca="1">'Energía Transada'!D304</f>
        <v>46.439112342899996</v>
      </c>
    </row>
    <row r="308" spans="1:2" s="86" customFormat="1" x14ac:dyDescent="0.2">
      <c r="A308" s="93">
        <v>296</v>
      </c>
      <c r="B308" s="94">
        <f ca="1">'Energía Transada'!D305</f>
        <v>90.497037456299992</v>
      </c>
    </row>
    <row r="309" spans="1:2" s="86" customFormat="1" x14ac:dyDescent="0.2">
      <c r="A309" s="93">
        <v>297</v>
      </c>
      <c r="B309" s="94">
        <f ca="1">'Energía Transada'!D306</f>
        <v>12.481849323299999</v>
      </c>
    </row>
    <row r="310" spans="1:2" s="86" customFormat="1" x14ac:dyDescent="0.2">
      <c r="A310" s="93">
        <v>298</v>
      </c>
      <c r="B310" s="94">
        <f ca="1">'Energía Transada'!D307</f>
        <v>35.185272736800002</v>
      </c>
    </row>
    <row r="311" spans="1:2" s="86" customFormat="1" x14ac:dyDescent="0.2">
      <c r="A311" s="93">
        <v>299</v>
      </c>
      <c r="B311" s="94">
        <f ca="1">'Energía Transada'!D308</f>
        <v>45.205993166399999</v>
      </c>
    </row>
    <row r="312" spans="1:2" s="86" customFormat="1" x14ac:dyDescent="0.2">
      <c r="A312" s="93">
        <v>300</v>
      </c>
      <c r="B312" s="94">
        <f ca="1">'Energía Transada'!D309</f>
        <v>28.196259506699995</v>
      </c>
    </row>
    <row r="313" spans="1:2" s="86" customFormat="1" x14ac:dyDescent="0.2">
      <c r="A313" s="93">
        <v>301</v>
      </c>
      <c r="B313" s="94">
        <f ca="1">'Energía Transada'!D310</f>
        <v>230.54002570650002</v>
      </c>
    </row>
    <row r="314" spans="1:2" s="86" customFormat="1" x14ac:dyDescent="0.2">
      <c r="A314" s="93">
        <v>302</v>
      </c>
      <c r="B314" s="94">
        <f ca="1">'Energía Transada'!D311</f>
        <v>280.55327475659999</v>
      </c>
    </row>
    <row r="315" spans="1:2" s="86" customFormat="1" x14ac:dyDescent="0.2">
      <c r="A315" s="93">
        <v>303</v>
      </c>
      <c r="B315" s="94">
        <f ca="1">'Energía Transada'!D312</f>
        <v>321.23809732259997</v>
      </c>
    </row>
    <row r="316" spans="1:2" s="86" customFormat="1" x14ac:dyDescent="0.2">
      <c r="A316" s="93">
        <v>304</v>
      </c>
      <c r="B316" s="94">
        <f ca="1">'Energía Transada'!D313</f>
        <v>514.86916874999997</v>
      </c>
    </row>
    <row r="317" spans="1:2" s="86" customFormat="1" x14ac:dyDescent="0.2">
      <c r="A317" s="93">
        <v>305</v>
      </c>
      <c r="B317" s="94">
        <f ca="1">'Energía Transada'!D314</f>
        <v>930.82804519650006</v>
      </c>
    </row>
    <row r="318" spans="1:2" s="86" customFormat="1" x14ac:dyDescent="0.2">
      <c r="A318" s="93">
        <v>306</v>
      </c>
      <c r="B318" s="94">
        <f ca="1">'Energía Transada'!D315</f>
        <v>1663.9032219000001</v>
      </c>
    </row>
    <row r="319" spans="1:2" s="86" customFormat="1" x14ac:dyDescent="0.2">
      <c r="A319" s="93">
        <v>307</v>
      </c>
      <c r="B319" s="94">
        <f ca="1">'Energía Transada'!D316</f>
        <v>1245.9223888409999</v>
      </c>
    </row>
    <row r="320" spans="1:2" s="86" customFormat="1" x14ac:dyDescent="0.2">
      <c r="A320" s="93">
        <v>308</v>
      </c>
      <c r="B320" s="94">
        <f ca="1">'Energía Transada'!D317</f>
        <v>1221.131196759</v>
      </c>
    </row>
    <row r="321" spans="1:2" s="86" customFormat="1" x14ac:dyDescent="0.2">
      <c r="A321" s="93">
        <v>309</v>
      </c>
      <c r="B321" s="94">
        <f ca="1">'Energía Transada'!D318</f>
        <v>782.47654948679985</v>
      </c>
    </row>
    <row r="322" spans="1:2" s="86" customFormat="1" x14ac:dyDescent="0.2">
      <c r="A322" s="93">
        <v>310</v>
      </c>
      <c r="B322" s="94">
        <f ca="1">'Energía Transada'!D319</f>
        <v>718.38395024339991</v>
      </c>
    </row>
    <row r="323" spans="1:2" s="86" customFormat="1" x14ac:dyDescent="0.2">
      <c r="A323" s="93">
        <v>311</v>
      </c>
      <c r="B323" s="94">
        <f ca="1">'Energía Transada'!D320</f>
        <v>1084.6205697</v>
      </c>
    </row>
    <row r="324" spans="1:2" s="86" customFormat="1" x14ac:dyDescent="0.2">
      <c r="A324" s="93">
        <v>312</v>
      </c>
      <c r="B324" s="94">
        <f ca="1">'Energía Transada'!D321</f>
        <v>1126.4034089999998</v>
      </c>
    </row>
    <row r="325" spans="1:2" s="86" customFormat="1" x14ac:dyDescent="0.2">
      <c r="A325" s="93">
        <v>313</v>
      </c>
      <c r="B325" s="94">
        <f ca="1">'Energía Transada'!D322</f>
        <v>1098.9507509999999</v>
      </c>
    </row>
    <row r="326" spans="1:2" s="86" customFormat="1" x14ac:dyDescent="0.2">
      <c r="A326" s="93">
        <v>314</v>
      </c>
      <c r="B326" s="94">
        <f ca="1">'Energía Transada'!D323</f>
        <v>985.40396989859994</v>
      </c>
    </row>
    <row r="327" spans="1:2" s="86" customFormat="1" x14ac:dyDescent="0.2">
      <c r="A327" s="93">
        <v>315</v>
      </c>
      <c r="B327" s="94">
        <f ca="1">'Energía Transada'!D324</f>
        <v>851.99054259539992</v>
      </c>
    </row>
    <row r="328" spans="1:2" s="86" customFormat="1" x14ac:dyDescent="0.2">
      <c r="A328" s="93">
        <v>316</v>
      </c>
      <c r="B328" s="94">
        <f ca="1">'Energía Transada'!D325</f>
        <v>838.31841938219986</v>
      </c>
    </row>
    <row r="329" spans="1:2" s="86" customFormat="1" x14ac:dyDescent="0.2">
      <c r="A329" s="93">
        <v>317</v>
      </c>
      <c r="B329" s="94">
        <f ca="1">'Energía Transada'!D326</f>
        <v>876.58764139439984</v>
      </c>
    </row>
    <row r="330" spans="1:2" s="86" customFormat="1" x14ac:dyDescent="0.2">
      <c r="A330" s="93">
        <v>318</v>
      </c>
      <c r="B330" s="94">
        <f ca="1">'Energía Transada'!D327</f>
        <v>553.76876684609988</v>
      </c>
    </row>
    <row r="331" spans="1:2" s="86" customFormat="1" x14ac:dyDescent="0.2">
      <c r="A331" s="93">
        <v>319</v>
      </c>
      <c r="B331" s="94">
        <f ca="1">'Energía Transada'!D328</f>
        <v>117.85745863499999</v>
      </c>
    </row>
    <row r="332" spans="1:2" s="86" customFormat="1" x14ac:dyDescent="0.2">
      <c r="A332" s="93">
        <v>320</v>
      </c>
      <c r="B332" s="94">
        <f ca="1">'Energía Transada'!D329</f>
        <v>113.69344210499999</v>
      </c>
    </row>
    <row r="333" spans="1:2" s="86" customFormat="1" x14ac:dyDescent="0.2">
      <c r="A333" s="93">
        <v>321</v>
      </c>
      <c r="B333" s="94">
        <f ca="1">'Energía Transada'!D330</f>
        <v>72.545598729899993</v>
      </c>
    </row>
    <row r="334" spans="1:2" s="86" customFormat="1" x14ac:dyDescent="0.2">
      <c r="A334" s="93">
        <v>322</v>
      </c>
      <c r="B334" s="94">
        <f ca="1">'Energía Transada'!D331</f>
        <v>6.8069503278000001</v>
      </c>
    </row>
    <row r="335" spans="1:2" s="86" customFormat="1" x14ac:dyDescent="0.2">
      <c r="A335" s="93">
        <v>323</v>
      </c>
      <c r="B335" s="94">
        <f ca="1">'Energía Transada'!D332</f>
        <v>0</v>
      </c>
    </row>
    <row r="336" spans="1:2" s="86" customFormat="1" x14ac:dyDescent="0.2">
      <c r="A336" s="93">
        <v>324</v>
      </c>
      <c r="B336" s="94">
        <f ca="1">'Energía Transada'!D333</f>
        <v>0</v>
      </c>
    </row>
    <row r="337" spans="1:2" s="86" customFormat="1" x14ac:dyDescent="0.2">
      <c r="A337" s="93">
        <v>325</v>
      </c>
      <c r="B337" s="94">
        <f ca="1">'Energía Transada'!D334</f>
        <v>0</v>
      </c>
    </row>
    <row r="338" spans="1:2" s="86" customFormat="1" x14ac:dyDescent="0.2">
      <c r="A338" s="93">
        <v>326</v>
      </c>
      <c r="B338" s="94">
        <f ca="1">'Energía Transada'!D335</f>
        <v>0</v>
      </c>
    </row>
    <row r="339" spans="1:2" s="86" customFormat="1" x14ac:dyDescent="0.2">
      <c r="A339" s="93">
        <v>327</v>
      </c>
      <c r="B339" s="94">
        <f ca="1">'Energía Transada'!D336</f>
        <v>4.8087613313999995</v>
      </c>
    </row>
    <row r="340" spans="1:2" s="86" customFormat="1" x14ac:dyDescent="0.2">
      <c r="A340" s="93">
        <v>328</v>
      </c>
      <c r="B340" s="94">
        <f ca="1">'Energía Transada'!D337</f>
        <v>48.029698358700003</v>
      </c>
    </row>
    <row r="341" spans="1:2" s="86" customFormat="1" x14ac:dyDescent="0.2">
      <c r="A341" s="93">
        <v>329</v>
      </c>
      <c r="B341" s="94">
        <f ca="1">'Energía Transada'!D338</f>
        <v>177.69839059560002</v>
      </c>
    </row>
    <row r="342" spans="1:2" s="86" customFormat="1" x14ac:dyDescent="0.2">
      <c r="A342" s="93">
        <v>330</v>
      </c>
      <c r="B342" s="94">
        <f ca="1">'Energía Transada'!D339</f>
        <v>225.46653618089999</v>
      </c>
    </row>
    <row r="343" spans="1:2" s="86" customFormat="1" x14ac:dyDescent="0.2">
      <c r="A343" s="93">
        <v>331</v>
      </c>
      <c r="B343" s="94">
        <f ca="1">'Energía Transada'!D340</f>
        <v>360.509321349</v>
      </c>
    </row>
    <row r="344" spans="1:2" s="86" customFormat="1" x14ac:dyDescent="0.2">
      <c r="A344" s="93">
        <v>332</v>
      </c>
      <c r="B344" s="94">
        <f ca="1">'Energía Transada'!D341</f>
        <v>657.40118861489998</v>
      </c>
    </row>
    <row r="345" spans="1:2" s="86" customFormat="1" x14ac:dyDescent="0.2">
      <c r="A345" s="93">
        <v>333</v>
      </c>
      <c r="B345" s="94">
        <f ca="1">'Energía Transada'!D342</f>
        <v>615.47768860619999</v>
      </c>
    </row>
    <row r="346" spans="1:2" s="86" customFormat="1" x14ac:dyDescent="0.2">
      <c r="A346" s="93">
        <v>334</v>
      </c>
      <c r="B346" s="94">
        <f ca="1">'Energía Transada'!D343</f>
        <v>51.665055412799987</v>
      </c>
    </row>
    <row r="347" spans="1:2" s="86" customFormat="1" x14ac:dyDescent="0.2">
      <c r="A347" s="93">
        <v>335</v>
      </c>
      <c r="B347" s="94">
        <f ca="1">'Energía Transada'!D344</f>
        <v>3.0519334431000003</v>
      </c>
    </row>
    <row r="348" spans="1:2" s="86" customFormat="1" x14ac:dyDescent="0.2">
      <c r="A348" s="93">
        <v>336</v>
      </c>
      <c r="B348" s="94">
        <f ca="1">'Energía Transada'!D345</f>
        <v>8.0339841974999988</v>
      </c>
    </row>
    <row r="349" spans="1:2" s="86" customFormat="1" x14ac:dyDescent="0.2">
      <c r="A349" s="93">
        <v>337</v>
      </c>
      <c r="B349" s="94">
        <f ca="1">'Energía Transada'!D346</f>
        <v>169.67943542130001</v>
      </c>
    </row>
    <row r="350" spans="1:2" s="86" customFormat="1" x14ac:dyDescent="0.2">
      <c r="A350" s="93">
        <v>338</v>
      </c>
      <c r="B350" s="94">
        <f ca="1">'Energía Transada'!D347</f>
        <v>681.4108045854</v>
      </c>
    </row>
    <row r="351" spans="1:2" s="86" customFormat="1" x14ac:dyDescent="0.2">
      <c r="A351" s="93">
        <v>339</v>
      </c>
      <c r="B351" s="94">
        <f ca="1">'Energía Transada'!D348</f>
        <v>917.48502167640004</v>
      </c>
    </row>
    <row r="352" spans="1:2" s="86" customFormat="1" x14ac:dyDescent="0.2">
      <c r="A352" s="93">
        <v>340</v>
      </c>
      <c r="B352" s="94">
        <f ca="1">'Energía Transada'!D349</f>
        <v>497.08263118709993</v>
      </c>
    </row>
    <row r="353" spans="1:2" s="86" customFormat="1" x14ac:dyDescent="0.2">
      <c r="A353" s="93">
        <v>341</v>
      </c>
      <c r="B353" s="94">
        <f ca="1">'Energía Transada'!D350</f>
        <v>98.983530256799995</v>
      </c>
    </row>
    <row r="354" spans="1:2" s="86" customFormat="1" x14ac:dyDescent="0.2">
      <c r="A354" s="93">
        <v>342</v>
      </c>
      <c r="B354" s="94">
        <f ca="1">'Energía Transada'!D351</f>
        <v>17.620519773899996</v>
      </c>
    </row>
    <row r="355" spans="1:2" s="86" customFormat="1" x14ac:dyDescent="0.2">
      <c r="A355" s="93">
        <v>343</v>
      </c>
      <c r="B355" s="94">
        <f ca="1">'Energía Transada'!D352</f>
        <v>0</v>
      </c>
    </row>
    <row r="356" spans="1:2" s="86" customFormat="1" x14ac:dyDescent="0.2">
      <c r="A356" s="93">
        <v>344</v>
      </c>
      <c r="B356" s="94">
        <f ca="1">'Energía Transada'!D353</f>
        <v>6.3949709999999997E-4</v>
      </c>
    </row>
    <row r="357" spans="1:2" s="86" customFormat="1" x14ac:dyDescent="0.2">
      <c r="A357" s="93">
        <v>345</v>
      </c>
      <c r="B357" s="94">
        <f ca="1">'Energía Transada'!D354</f>
        <v>0</v>
      </c>
    </row>
    <row r="358" spans="1:2" s="86" customFormat="1" x14ac:dyDescent="0.2">
      <c r="A358" s="93">
        <v>346</v>
      </c>
      <c r="B358" s="94">
        <f ca="1">'Energía Transada'!D355</f>
        <v>0</v>
      </c>
    </row>
    <row r="359" spans="1:2" s="86" customFormat="1" x14ac:dyDescent="0.2">
      <c r="A359" s="93">
        <v>347</v>
      </c>
      <c r="B359" s="94">
        <f ca="1">'Energía Transada'!D356</f>
        <v>0.31758976440000003</v>
      </c>
    </row>
    <row r="360" spans="1:2" s="86" customFormat="1" x14ac:dyDescent="0.2">
      <c r="A360" s="93">
        <v>348</v>
      </c>
      <c r="B360" s="94">
        <f ca="1">'Energía Transada'!D357</f>
        <v>0</v>
      </c>
    </row>
    <row r="361" spans="1:2" s="86" customFormat="1" x14ac:dyDescent="0.2">
      <c r="A361" s="93">
        <v>349</v>
      </c>
      <c r="B361" s="94">
        <f ca="1">'Energía Transada'!D358</f>
        <v>0</v>
      </c>
    </row>
    <row r="362" spans="1:2" s="86" customFormat="1" x14ac:dyDescent="0.2">
      <c r="A362" s="93">
        <v>350</v>
      </c>
      <c r="B362" s="94">
        <f ca="1">'Energía Transada'!D359</f>
        <v>0</v>
      </c>
    </row>
    <row r="363" spans="1:2" s="86" customFormat="1" x14ac:dyDescent="0.2">
      <c r="A363" s="93">
        <v>351</v>
      </c>
      <c r="B363" s="94">
        <f ca="1">'Energía Transada'!D360</f>
        <v>0</v>
      </c>
    </row>
    <row r="364" spans="1:2" s="86" customFormat="1" x14ac:dyDescent="0.2">
      <c r="A364" s="93">
        <v>352</v>
      </c>
      <c r="B364" s="94">
        <f ca="1">'Energía Transada'!D361</f>
        <v>0</v>
      </c>
    </row>
    <row r="365" spans="1:2" s="86" customFormat="1" x14ac:dyDescent="0.2">
      <c r="A365" s="93">
        <v>353</v>
      </c>
      <c r="B365" s="94">
        <f ca="1">'Energía Transada'!D362</f>
        <v>0.1035956862</v>
      </c>
    </row>
    <row r="366" spans="1:2" s="86" customFormat="1" x14ac:dyDescent="0.2">
      <c r="A366" s="93">
        <v>354</v>
      </c>
      <c r="B366" s="94">
        <f ca="1">'Energía Transada'!D363</f>
        <v>1.997515395</v>
      </c>
    </row>
    <row r="367" spans="1:2" s="86" customFormat="1" x14ac:dyDescent="0.2">
      <c r="A367" s="93">
        <v>355</v>
      </c>
      <c r="B367" s="94">
        <f ca="1">'Energía Transada'!D364</f>
        <v>97.320559890599981</v>
      </c>
    </row>
    <row r="368" spans="1:2" s="86" customFormat="1" x14ac:dyDescent="0.2">
      <c r="A368" s="93">
        <v>356</v>
      </c>
      <c r="B368" s="94">
        <f ca="1">'Energía Transada'!D365</f>
        <v>487.49638043729999</v>
      </c>
    </row>
    <row r="369" spans="1:2" s="86" customFormat="1" x14ac:dyDescent="0.2">
      <c r="A369" s="93">
        <v>357</v>
      </c>
      <c r="B369" s="94">
        <f ca="1">'Energía Transada'!D366</f>
        <v>510.21494236799992</v>
      </c>
    </row>
    <row r="370" spans="1:2" s="86" customFormat="1" x14ac:dyDescent="0.2">
      <c r="A370" s="93">
        <v>358</v>
      </c>
      <c r="B370" s="94">
        <f ca="1">'Energía Transada'!D367</f>
        <v>533.32494778979992</v>
      </c>
    </row>
    <row r="371" spans="1:2" s="86" customFormat="1" x14ac:dyDescent="0.2">
      <c r="A371" s="93">
        <v>359</v>
      </c>
      <c r="B371" s="94">
        <f ca="1">'Energía Transada'!D368</f>
        <v>409.11564324359995</v>
      </c>
    </row>
    <row r="372" spans="1:2" s="86" customFormat="1" x14ac:dyDescent="0.2">
      <c r="A372" s="93">
        <v>360</v>
      </c>
      <c r="B372" s="94">
        <f ca="1">'Energía Transada'!D369</f>
        <v>368.53142416769998</v>
      </c>
    </row>
    <row r="373" spans="1:2" s="86" customFormat="1" x14ac:dyDescent="0.2">
      <c r="A373" s="93">
        <v>361</v>
      </c>
      <c r="B373" s="94">
        <f ca="1">'Energía Transada'!D370</f>
        <v>246.97471434509998</v>
      </c>
    </row>
    <row r="374" spans="1:2" s="86" customFormat="1" x14ac:dyDescent="0.2">
      <c r="A374" s="93">
        <v>362</v>
      </c>
      <c r="B374" s="94">
        <f ca="1">'Energía Transada'!D371</f>
        <v>628.33872804659995</v>
      </c>
    </row>
    <row r="375" spans="1:2" s="86" customFormat="1" x14ac:dyDescent="0.2">
      <c r="A375" s="93">
        <v>363</v>
      </c>
      <c r="B375" s="94">
        <f ca="1">'Energía Transada'!D372</f>
        <v>617.78456718749999</v>
      </c>
    </row>
    <row r="376" spans="1:2" s="86" customFormat="1" x14ac:dyDescent="0.2">
      <c r="A376" s="93">
        <v>364</v>
      </c>
      <c r="B376" s="94">
        <f ca="1">'Energía Transada'!D373</f>
        <v>827.35194661319997</v>
      </c>
    </row>
    <row r="377" spans="1:2" s="86" customFormat="1" x14ac:dyDescent="0.2">
      <c r="A377" s="93">
        <v>365</v>
      </c>
      <c r="B377" s="94">
        <f ca="1">'Energía Transada'!D374</f>
        <v>1022.2778618999999</v>
      </c>
    </row>
    <row r="378" spans="1:2" s="86" customFormat="1" x14ac:dyDescent="0.2">
      <c r="A378" s="93">
        <v>366</v>
      </c>
      <c r="B378" s="94">
        <f ca="1">'Energía Transada'!D375</f>
        <v>845.98638239130003</v>
      </c>
    </row>
    <row r="379" spans="1:2" s="86" customFormat="1" x14ac:dyDescent="0.2">
      <c r="A379" s="93">
        <v>367</v>
      </c>
      <c r="B379" s="94">
        <f ca="1">'Energía Transada'!D376</f>
        <v>588.79559048369993</v>
      </c>
    </row>
    <row r="380" spans="1:2" s="86" customFormat="1" x14ac:dyDescent="0.2">
      <c r="A380" s="93">
        <v>368</v>
      </c>
      <c r="B380" s="94">
        <f ca="1">'Energía Transada'!D377</f>
        <v>557.6203466316</v>
      </c>
    </row>
    <row r="381" spans="1:2" s="86" customFormat="1" x14ac:dyDescent="0.2">
      <c r="A381" s="93">
        <v>369</v>
      </c>
      <c r="B381" s="94">
        <f ca="1">'Energía Transada'!D378</f>
        <v>449.88087569099997</v>
      </c>
    </row>
    <row r="382" spans="1:2" s="86" customFormat="1" x14ac:dyDescent="0.2">
      <c r="A382" s="93">
        <v>370</v>
      </c>
      <c r="B382" s="94">
        <f ca="1">'Energía Transada'!D379</f>
        <v>223.81636438350003</v>
      </c>
    </row>
    <row r="383" spans="1:2" s="86" customFormat="1" x14ac:dyDescent="0.2">
      <c r="A383" s="93">
        <v>371</v>
      </c>
      <c r="B383" s="94">
        <f ca="1">'Energía Transada'!D380</f>
        <v>148.07376379949997</v>
      </c>
    </row>
    <row r="384" spans="1:2" s="86" customFormat="1" x14ac:dyDescent="0.2">
      <c r="A384" s="93">
        <v>372</v>
      </c>
      <c r="B384" s="94">
        <f ca="1">'Energía Transada'!D381</f>
        <v>167.5443871251</v>
      </c>
    </row>
    <row r="385" spans="1:2" s="86" customFormat="1" x14ac:dyDescent="0.2">
      <c r="A385" s="93">
        <v>373</v>
      </c>
      <c r="B385" s="94">
        <f ca="1">'Energía Transada'!D382</f>
        <v>311.4950655033</v>
      </c>
    </row>
    <row r="386" spans="1:2" s="86" customFormat="1" x14ac:dyDescent="0.2">
      <c r="A386" s="93">
        <v>374</v>
      </c>
      <c r="B386" s="94">
        <f ca="1">'Energía Transada'!D383</f>
        <v>252.06762218130001</v>
      </c>
    </row>
    <row r="387" spans="1:2" s="86" customFormat="1" x14ac:dyDescent="0.2">
      <c r="A387" s="93">
        <v>375</v>
      </c>
      <c r="B387" s="94">
        <f ca="1">'Energía Transada'!D384</f>
        <v>576.28761458850011</v>
      </c>
    </row>
    <row r="388" spans="1:2" s="86" customFormat="1" x14ac:dyDescent="0.2">
      <c r="A388" s="93">
        <v>376</v>
      </c>
      <c r="B388" s="94">
        <f ca="1">'Energía Transada'!D385</f>
        <v>829.08092195339998</v>
      </c>
    </row>
    <row r="389" spans="1:2" s="86" customFormat="1" x14ac:dyDescent="0.2">
      <c r="A389" s="93">
        <v>377</v>
      </c>
      <c r="B389" s="94">
        <f ca="1">'Energía Transada'!D386</f>
        <v>1040.6413691846999</v>
      </c>
    </row>
    <row r="390" spans="1:2" s="86" customFormat="1" x14ac:dyDescent="0.2">
      <c r="A390" s="93">
        <v>378</v>
      </c>
      <c r="B390" s="94">
        <f ca="1">'Energía Transada'!D387</f>
        <v>1131.5176556999998</v>
      </c>
    </row>
    <row r="391" spans="1:2" s="86" customFormat="1" x14ac:dyDescent="0.2">
      <c r="A391" s="93">
        <v>379</v>
      </c>
      <c r="B391" s="94">
        <f ca="1">'Energía Transada'!D388</f>
        <v>1069.0631153735999</v>
      </c>
    </row>
    <row r="392" spans="1:2" s="86" customFormat="1" x14ac:dyDescent="0.2">
      <c r="A392" s="93">
        <v>380</v>
      </c>
      <c r="B392" s="94">
        <f ca="1">'Energía Transada'!D389</f>
        <v>579.27226389750001</v>
      </c>
    </row>
    <row r="393" spans="1:2" s="86" customFormat="1" x14ac:dyDescent="0.2">
      <c r="A393" s="93">
        <v>381</v>
      </c>
      <c r="B393" s="94">
        <f ca="1">'Energía Transada'!D390</f>
        <v>650.08569989789999</v>
      </c>
    </row>
    <row r="394" spans="1:2" s="86" customFormat="1" x14ac:dyDescent="0.2">
      <c r="A394" s="93">
        <v>382</v>
      </c>
      <c r="B394" s="94">
        <f ca="1">'Energía Transada'!D391</f>
        <v>958.1713915680001</v>
      </c>
    </row>
    <row r="395" spans="1:2" s="86" customFormat="1" x14ac:dyDescent="0.2">
      <c r="A395" s="93">
        <v>383</v>
      </c>
      <c r="B395" s="94">
        <f ca="1">'Energía Transada'!D392</f>
        <v>877.96506503609999</v>
      </c>
    </row>
    <row r="396" spans="1:2" s="86" customFormat="1" x14ac:dyDescent="0.2">
      <c r="A396" s="93">
        <v>384</v>
      </c>
      <c r="B396" s="94">
        <f ca="1">'Energía Transada'!D393</f>
        <v>553.88884064460001</v>
      </c>
    </row>
    <row r="397" spans="1:2" s="86" customFormat="1" x14ac:dyDescent="0.2">
      <c r="A397" s="93">
        <v>385</v>
      </c>
      <c r="B397" s="94">
        <f ca="1">'Energía Transada'!D394</f>
        <v>135.057748092</v>
      </c>
    </row>
    <row r="398" spans="1:2" s="86" customFormat="1" x14ac:dyDescent="0.2">
      <c r="A398" s="93">
        <v>386</v>
      </c>
      <c r="B398" s="94">
        <f ca="1">'Energía Transada'!D395</f>
        <v>84.397764198899992</v>
      </c>
    </row>
    <row r="399" spans="1:2" s="86" customFormat="1" x14ac:dyDescent="0.2">
      <c r="A399" s="93">
        <v>387</v>
      </c>
      <c r="B399" s="94">
        <f ca="1">'Energía Transada'!D396</f>
        <v>159.4452332601</v>
      </c>
    </row>
    <row r="400" spans="1:2" s="86" customFormat="1" x14ac:dyDescent="0.2">
      <c r="A400" s="93">
        <v>388</v>
      </c>
      <c r="B400" s="94">
        <f ca="1">'Energía Transada'!D397</f>
        <v>42.583984311900004</v>
      </c>
    </row>
    <row r="401" spans="1:2" s="86" customFormat="1" x14ac:dyDescent="0.2">
      <c r="A401" s="93">
        <v>389</v>
      </c>
      <c r="B401" s="94">
        <f ca="1">'Energía Transada'!D398</f>
        <v>0</v>
      </c>
    </row>
    <row r="402" spans="1:2" s="86" customFormat="1" x14ac:dyDescent="0.2">
      <c r="A402" s="93">
        <v>390</v>
      </c>
      <c r="B402" s="94">
        <f ca="1">'Energía Transada'!D399</f>
        <v>0</v>
      </c>
    </row>
    <row r="403" spans="1:2" s="86" customFormat="1" x14ac:dyDescent="0.2">
      <c r="A403" s="93">
        <v>391</v>
      </c>
      <c r="B403" s="94">
        <f ca="1">'Energía Transada'!D400</f>
        <v>4.1078454680999998</v>
      </c>
    </row>
    <row r="404" spans="1:2" s="86" customFormat="1" x14ac:dyDescent="0.2">
      <c r="A404" s="93">
        <v>392</v>
      </c>
      <c r="B404" s="94">
        <f ca="1">'Energía Transada'!D401</f>
        <v>1.7002735500000001E-2</v>
      </c>
    </row>
    <row r="405" spans="1:2" s="86" customFormat="1" x14ac:dyDescent="0.2">
      <c r="A405" s="93">
        <v>393</v>
      </c>
      <c r="B405" s="94">
        <f ca="1">'Energía Transada'!D402</f>
        <v>2.6777255399999998E-2</v>
      </c>
    </row>
    <row r="406" spans="1:2" s="86" customFormat="1" x14ac:dyDescent="0.2">
      <c r="A406" s="93">
        <v>394</v>
      </c>
      <c r="B406" s="94">
        <f ca="1">'Energía Transada'!D403</f>
        <v>8.3829980999999987E-3</v>
      </c>
    </row>
    <row r="407" spans="1:2" s="86" customFormat="1" x14ac:dyDescent="0.2">
      <c r="A407" s="93">
        <v>395</v>
      </c>
      <c r="B407" s="94">
        <f ca="1">'Energía Transada'!D404</f>
        <v>0</v>
      </c>
    </row>
    <row r="408" spans="1:2" s="86" customFormat="1" x14ac:dyDescent="0.2">
      <c r="A408" s="93">
        <v>396</v>
      </c>
      <c r="B408" s="94">
        <f ca="1">'Energía Transada'!D405</f>
        <v>0</v>
      </c>
    </row>
    <row r="409" spans="1:2" s="86" customFormat="1" x14ac:dyDescent="0.2">
      <c r="A409" s="93">
        <v>397</v>
      </c>
      <c r="B409" s="94">
        <f ca="1">'Energía Transada'!D406</f>
        <v>0</v>
      </c>
    </row>
    <row r="410" spans="1:2" s="86" customFormat="1" x14ac:dyDescent="0.2">
      <c r="A410" s="93">
        <v>398</v>
      </c>
      <c r="B410" s="94">
        <f ca="1">'Energía Transada'!D407</f>
        <v>0</v>
      </c>
    </row>
    <row r="411" spans="1:2" s="86" customFormat="1" x14ac:dyDescent="0.2">
      <c r="A411" s="93">
        <v>399</v>
      </c>
      <c r="B411" s="94">
        <f ca="1">'Energía Transada'!D408</f>
        <v>0</v>
      </c>
    </row>
    <row r="412" spans="1:2" s="86" customFormat="1" x14ac:dyDescent="0.2">
      <c r="A412" s="93">
        <v>400</v>
      </c>
      <c r="B412" s="94">
        <f ca="1">'Energía Transada'!D409</f>
        <v>1.8142350000000001E-4</v>
      </c>
    </row>
    <row r="413" spans="1:2" s="86" customFormat="1" x14ac:dyDescent="0.2">
      <c r="A413" s="93">
        <v>401</v>
      </c>
      <c r="B413" s="94">
        <f ca="1">'Energía Transada'!D410</f>
        <v>9.6590102474999995</v>
      </c>
    </row>
    <row r="414" spans="1:2" s="86" customFormat="1" x14ac:dyDescent="0.2">
      <c r="A414" s="93">
        <v>402</v>
      </c>
      <c r="B414" s="94">
        <f ca="1">'Energía Transada'!D411</f>
        <v>36.880131950700004</v>
      </c>
    </row>
    <row r="415" spans="1:2" s="86" customFormat="1" x14ac:dyDescent="0.2">
      <c r="A415" s="93">
        <v>403</v>
      </c>
      <c r="B415" s="94">
        <f ca="1">'Energía Transada'!D412</f>
        <v>5.6800253529000004</v>
      </c>
    </row>
    <row r="416" spans="1:2" s="86" customFormat="1" x14ac:dyDescent="0.2">
      <c r="A416" s="93">
        <v>404</v>
      </c>
      <c r="B416" s="94">
        <f ca="1">'Energía Transada'!D413</f>
        <v>0</v>
      </c>
    </row>
    <row r="417" spans="1:2" s="86" customFormat="1" x14ac:dyDescent="0.2">
      <c r="A417" s="93">
        <v>405</v>
      </c>
      <c r="B417" s="94">
        <f ca="1">'Energía Transada'!D414</f>
        <v>0</v>
      </c>
    </row>
    <row r="418" spans="1:2" s="86" customFormat="1" x14ac:dyDescent="0.2">
      <c r="A418" s="93">
        <v>406</v>
      </c>
      <c r="B418" s="94">
        <f ca="1">'Energía Transada'!D415</f>
        <v>21.189544509599997</v>
      </c>
    </row>
    <row r="419" spans="1:2" s="86" customFormat="1" x14ac:dyDescent="0.2">
      <c r="A419" s="93">
        <v>407</v>
      </c>
      <c r="B419" s="94">
        <f ca="1">'Energía Transada'!D416</f>
        <v>139.81297863629999</v>
      </c>
    </row>
    <row r="420" spans="1:2" s="86" customFormat="1" x14ac:dyDescent="0.2">
      <c r="A420" s="93">
        <v>408</v>
      </c>
      <c r="B420" s="94">
        <f ca="1">'Energía Transada'!D417</f>
        <v>408.53205965759997</v>
      </c>
    </row>
    <row r="421" spans="1:2" s="86" customFormat="1" x14ac:dyDescent="0.2">
      <c r="A421" s="93">
        <v>409</v>
      </c>
      <c r="B421" s="94">
        <f ca="1">'Energía Transada'!D418</f>
        <v>537.82232944409998</v>
      </c>
    </row>
    <row r="422" spans="1:2" s="86" customFormat="1" x14ac:dyDescent="0.2">
      <c r="A422" s="93">
        <v>410</v>
      </c>
      <c r="B422" s="94">
        <f ca="1">'Energía Transada'!D419</f>
        <v>688.5503254475999</v>
      </c>
    </row>
    <row r="423" spans="1:2" s="86" customFormat="1" x14ac:dyDescent="0.2">
      <c r="A423" s="93">
        <v>411</v>
      </c>
      <c r="B423" s="94">
        <f ca="1">'Energía Transada'!D420</f>
        <v>589.57020325079998</v>
      </c>
    </row>
    <row r="424" spans="1:2" s="86" customFormat="1" x14ac:dyDescent="0.2">
      <c r="A424" s="93">
        <v>412</v>
      </c>
      <c r="B424" s="94">
        <f ca="1">'Energía Transada'!D421</f>
        <v>843.86756842919988</v>
      </c>
    </row>
    <row r="425" spans="1:2" s="86" customFormat="1" x14ac:dyDescent="0.2">
      <c r="A425" s="93">
        <v>413</v>
      </c>
      <c r="B425" s="94">
        <f ca="1">'Energía Transada'!D422</f>
        <v>883.67936028089991</v>
      </c>
    </row>
    <row r="426" spans="1:2" s="86" customFormat="1" x14ac:dyDescent="0.2">
      <c r="A426" s="93">
        <v>414</v>
      </c>
      <c r="B426" s="94">
        <f ca="1">'Energía Transada'!D423</f>
        <v>444.51539474729998</v>
      </c>
    </row>
    <row r="427" spans="1:2" s="86" customFormat="1" x14ac:dyDescent="0.2">
      <c r="A427" s="93">
        <v>415</v>
      </c>
      <c r="B427" s="94">
        <f ca="1">'Energía Transada'!D424</f>
        <v>416.75970906870003</v>
      </c>
    </row>
    <row r="428" spans="1:2" s="86" customFormat="1" x14ac:dyDescent="0.2">
      <c r="A428" s="93">
        <v>416</v>
      </c>
      <c r="B428" s="94">
        <f ca="1">'Energía Transada'!D425</f>
        <v>345.14729203230002</v>
      </c>
    </row>
    <row r="429" spans="1:2" s="86" customFormat="1" x14ac:dyDescent="0.2">
      <c r="A429" s="93">
        <v>417</v>
      </c>
      <c r="B429" s="94">
        <f ca="1">'Energía Transada'!D426</f>
        <v>139.06121390159998</v>
      </c>
    </row>
    <row r="430" spans="1:2" s="86" customFormat="1" x14ac:dyDescent="0.2">
      <c r="A430" s="93">
        <v>418</v>
      </c>
      <c r="B430" s="94">
        <f ca="1">'Energía Transada'!D427</f>
        <v>108.26849994689999</v>
      </c>
    </row>
    <row r="431" spans="1:2" s="86" customFormat="1" x14ac:dyDescent="0.2">
      <c r="A431" s="93">
        <v>419</v>
      </c>
      <c r="B431" s="94">
        <f ca="1">'Energía Transada'!D428</f>
        <v>101.59260457560001</v>
      </c>
    </row>
    <row r="432" spans="1:2" s="86" customFormat="1" x14ac:dyDescent="0.2">
      <c r="A432" s="93">
        <v>420</v>
      </c>
      <c r="B432" s="94">
        <f ca="1">'Energía Transada'!D429</f>
        <v>68.082050768999991</v>
      </c>
    </row>
    <row r="433" spans="1:2" s="86" customFormat="1" x14ac:dyDescent="0.2">
      <c r="A433" s="93">
        <v>421</v>
      </c>
      <c r="B433" s="94">
        <f ca="1">'Energía Transada'!D430</f>
        <v>98.290091174700009</v>
      </c>
    </row>
    <row r="434" spans="1:2" s="86" customFormat="1" x14ac:dyDescent="0.2">
      <c r="A434" s="93">
        <v>422</v>
      </c>
      <c r="B434" s="94">
        <f ca="1">'Energía Transada'!D431</f>
        <v>83.919071622600001</v>
      </c>
    </row>
    <row r="435" spans="1:2" s="86" customFormat="1" x14ac:dyDescent="0.2">
      <c r="A435" s="93">
        <v>423</v>
      </c>
      <c r="B435" s="94">
        <f ca="1">'Energía Transada'!D432</f>
        <v>72.917812704599996</v>
      </c>
    </row>
    <row r="436" spans="1:2" s="86" customFormat="1" x14ac:dyDescent="0.2">
      <c r="A436" s="93">
        <v>424</v>
      </c>
      <c r="B436" s="94">
        <f ca="1">'Energía Transada'!D433</f>
        <v>156.9796969722</v>
      </c>
    </row>
    <row r="437" spans="1:2" s="86" customFormat="1" x14ac:dyDescent="0.2">
      <c r="A437" s="93">
        <v>425</v>
      </c>
      <c r="B437" s="94">
        <f ca="1">'Energía Transada'!D434</f>
        <v>26.085026676899993</v>
      </c>
    </row>
    <row r="438" spans="1:2" s="86" customFormat="1" x14ac:dyDescent="0.2">
      <c r="A438" s="93">
        <v>426</v>
      </c>
      <c r="B438" s="94">
        <f ca="1">'Energía Transada'!D435</f>
        <v>0</v>
      </c>
    </row>
    <row r="439" spans="1:2" s="86" customFormat="1" x14ac:dyDescent="0.2">
      <c r="A439" s="93">
        <v>427</v>
      </c>
      <c r="B439" s="94">
        <f ca="1">'Energía Transada'!D436</f>
        <v>1.7234640000000001E-3</v>
      </c>
    </row>
    <row r="440" spans="1:2" s="86" customFormat="1" x14ac:dyDescent="0.2">
      <c r="A440" s="93">
        <v>428</v>
      </c>
      <c r="B440" s="94">
        <f ca="1">'Energía Transada'!D437</f>
        <v>11.676235391999999</v>
      </c>
    </row>
    <row r="441" spans="1:2" s="86" customFormat="1" x14ac:dyDescent="0.2">
      <c r="A441" s="93">
        <v>429</v>
      </c>
      <c r="B441" s="94">
        <f ca="1">'Energía Transada'!D438</f>
        <v>169.68482956499997</v>
      </c>
    </row>
    <row r="442" spans="1:2" s="86" customFormat="1" x14ac:dyDescent="0.2">
      <c r="A442" s="93">
        <v>430</v>
      </c>
      <c r="B442" s="94">
        <f ca="1">'Energía Transada'!D439</f>
        <v>131.46279342330001</v>
      </c>
    </row>
    <row r="443" spans="1:2" s="86" customFormat="1" x14ac:dyDescent="0.2">
      <c r="A443" s="93">
        <v>431</v>
      </c>
      <c r="B443" s="94">
        <f ca="1">'Energía Transada'!D440</f>
        <v>1.0606994961</v>
      </c>
    </row>
    <row r="444" spans="1:2" s="86" customFormat="1" x14ac:dyDescent="0.2">
      <c r="A444" s="93">
        <v>432</v>
      </c>
      <c r="B444" s="94">
        <f ca="1">'Energía Transada'!D441</f>
        <v>0</v>
      </c>
    </row>
    <row r="445" spans="1:2" s="86" customFormat="1" x14ac:dyDescent="0.2">
      <c r="A445" s="93">
        <v>433</v>
      </c>
      <c r="B445" s="94">
        <f ca="1">'Energía Transada'!D442</f>
        <v>246.35668157669997</v>
      </c>
    </row>
    <row r="446" spans="1:2" s="86" customFormat="1" x14ac:dyDescent="0.2">
      <c r="A446" s="93">
        <v>434</v>
      </c>
      <c r="B446" s="94">
        <f ca="1">'Energía Transada'!D443</f>
        <v>629.5074342728999</v>
      </c>
    </row>
    <row r="447" spans="1:2" s="86" customFormat="1" x14ac:dyDescent="0.2">
      <c r="A447" s="93">
        <v>435</v>
      </c>
      <c r="B447" s="94">
        <f ca="1">'Energía Transada'!D444</f>
        <v>1131.2462172774001</v>
      </c>
    </row>
    <row r="448" spans="1:2" s="86" customFormat="1" x14ac:dyDescent="0.2">
      <c r="A448" s="93">
        <v>436</v>
      </c>
      <c r="B448" s="94">
        <f ca="1">'Energía Transada'!D445</f>
        <v>683.44269768360004</v>
      </c>
    </row>
    <row r="449" spans="1:2" s="86" customFormat="1" x14ac:dyDescent="0.2">
      <c r="A449" s="93">
        <v>437</v>
      </c>
      <c r="B449" s="94">
        <f ca="1">'Energía Transada'!D446</f>
        <v>947.24890839269995</v>
      </c>
    </row>
    <row r="450" spans="1:2" s="86" customFormat="1" x14ac:dyDescent="0.2">
      <c r="A450" s="93">
        <v>438</v>
      </c>
      <c r="B450" s="94">
        <f ca="1">'Energía Transada'!D447</f>
        <v>1954.9861953</v>
      </c>
    </row>
    <row r="451" spans="1:2" s="86" customFormat="1" x14ac:dyDescent="0.2">
      <c r="A451" s="93">
        <v>439</v>
      </c>
      <c r="B451" s="94">
        <f ca="1">'Energía Transada'!D448</f>
        <v>2375.3960397000001</v>
      </c>
    </row>
    <row r="452" spans="1:2" s="86" customFormat="1" x14ac:dyDescent="0.2">
      <c r="A452" s="93">
        <v>440</v>
      </c>
      <c r="B452" s="94">
        <f ca="1">'Energía Transada'!D449</f>
        <v>2495.8832135999996</v>
      </c>
    </row>
    <row r="453" spans="1:2" s="86" customFormat="1" x14ac:dyDescent="0.2">
      <c r="A453" s="93">
        <v>441</v>
      </c>
      <c r="B453" s="94">
        <f ca="1">'Energía Transada'!D450</f>
        <v>2059.8269373000003</v>
      </c>
    </row>
    <row r="454" spans="1:2" s="86" customFormat="1" x14ac:dyDescent="0.2">
      <c r="A454" s="93">
        <v>442</v>
      </c>
      <c r="B454" s="94">
        <f ca="1">'Energía Transada'!D451</f>
        <v>1632.858147525</v>
      </c>
    </row>
    <row r="455" spans="1:2" s="86" customFormat="1" x14ac:dyDescent="0.2">
      <c r="A455" s="93">
        <v>443</v>
      </c>
      <c r="B455" s="94">
        <f ca="1">'Energía Transada'!D452</f>
        <v>1827.6393407999999</v>
      </c>
    </row>
    <row r="456" spans="1:2" s="86" customFormat="1" x14ac:dyDescent="0.2">
      <c r="A456" s="93">
        <v>444</v>
      </c>
      <c r="B456" s="94">
        <f ca="1">'Energía Transada'!D453</f>
        <v>735.80751254189988</v>
      </c>
    </row>
    <row r="457" spans="1:2" s="86" customFormat="1" x14ac:dyDescent="0.2">
      <c r="A457" s="93">
        <v>445</v>
      </c>
      <c r="B457" s="94">
        <f ca="1">'Energía Transada'!D454</f>
        <v>550.09564291769993</v>
      </c>
    </row>
    <row r="458" spans="1:2" s="86" customFormat="1" x14ac:dyDescent="0.2">
      <c r="A458" s="93">
        <v>446</v>
      </c>
      <c r="B458" s="94">
        <f ca="1">'Energía Transada'!D455</f>
        <v>388.56272666460001</v>
      </c>
    </row>
    <row r="459" spans="1:2" s="86" customFormat="1" x14ac:dyDescent="0.2">
      <c r="A459" s="93">
        <v>447</v>
      </c>
      <c r="B459" s="94">
        <f ca="1">'Energía Transada'!D456</f>
        <v>70.756282834199993</v>
      </c>
    </row>
    <row r="460" spans="1:2" s="86" customFormat="1" x14ac:dyDescent="0.2">
      <c r="A460" s="93">
        <v>448</v>
      </c>
      <c r="B460" s="94">
        <f ca="1">'Energía Transada'!D457</f>
        <v>0.66912044100000001</v>
      </c>
    </row>
    <row r="461" spans="1:2" s="86" customFormat="1" x14ac:dyDescent="0.2">
      <c r="A461" s="93">
        <v>449</v>
      </c>
      <c r="B461" s="94">
        <f ca="1">'Energía Transada'!D458</f>
        <v>1.763991E-4</v>
      </c>
    </row>
    <row r="462" spans="1:2" s="86" customFormat="1" x14ac:dyDescent="0.2">
      <c r="A462" s="93">
        <v>450</v>
      </c>
      <c r="B462" s="94">
        <f ca="1">'Energía Transada'!D459</f>
        <v>0</v>
      </c>
    </row>
    <row r="463" spans="1:2" s="86" customFormat="1" x14ac:dyDescent="0.2">
      <c r="A463" s="93">
        <v>451</v>
      </c>
      <c r="B463" s="94">
        <f ca="1">'Energía Transada'!D460</f>
        <v>6.0456313646999993</v>
      </c>
    </row>
    <row r="464" spans="1:2" s="86" customFormat="1" x14ac:dyDescent="0.2">
      <c r="A464" s="93">
        <v>452</v>
      </c>
      <c r="B464" s="94">
        <f ca="1">'Energía Transada'!D461</f>
        <v>81.272286219299986</v>
      </c>
    </row>
    <row r="465" spans="1:2" s="86" customFormat="1" x14ac:dyDescent="0.2">
      <c r="A465" s="93">
        <v>453</v>
      </c>
      <c r="B465" s="94">
        <f ca="1">'Energía Transada'!D462</f>
        <v>379.38859320029997</v>
      </c>
    </row>
    <row r="466" spans="1:2" s="86" customFormat="1" x14ac:dyDescent="0.2">
      <c r="A466" s="93">
        <v>454</v>
      </c>
      <c r="B466" s="94">
        <f ca="1">'Energía Transada'!D463</f>
        <v>303.28355363549997</v>
      </c>
    </row>
    <row r="467" spans="1:2" s="86" customFormat="1" x14ac:dyDescent="0.2">
      <c r="A467" s="93">
        <v>455</v>
      </c>
      <c r="B467" s="94">
        <f ca="1">'Energía Transada'!D464</f>
        <v>530.67797138820004</v>
      </c>
    </row>
    <row r="468" spans="1:2" s="86" customFormat="1" x14ac:dyDescent="0.2">
      <c r="A468" s="93">
        <v>456</v>
      </c>
      <c r="B468" s="94">
        <f ca="1">'Energía Transada'!D465</f>
        <v>671.20899610560002</v>
      </c>
    </row>
    <row r="469" spans="1:2" s="86" customFormat="1" x14ac:dyDescent="0.2">
      <c r="A469" s="93">
        <v>457</v>
      </c>
      <c r="B469" s="94">
        <f ca="1">'Energía Transada'!D466</f>
        <v>618.03492156869981</v>
      </c>
    </row>
    <row r="470" spans="1:2" s="86" customFormat="1" x14ac:dyDescent="0.2">
      <c r="A470" s="93">
        <v>458</v>
      </c>
      <c r="B470" s="94">
        <f ca="1">'Energía Transada'!D467</f>
        <v>752.13462493709994</v>
      </c>
    </row>
    <row r="471" spans="1:2" s="86" customFormat="1" x14ac:dyDescent="0.2">
      <c r="A471" s="93">
        <v>459</v>
      </c>
      <c r="B471" s="94">
        <f ca="1">'Energía Transada'!D468</f>
        <v>578.24419541459997</v>
      </c>
    </row>
    <row r="472" spans="1:2" s="86" customFormat="1" x14ac:dyDescent="0.2">
      <c r="A472" s="93">
        <v>460</v>
      </c>
      <c r="B472" s="94">
        <f ca="1">'Energía Transada'!D469</f>
        <v>417.03337581269994</v>
      </c>
    </row>
    <row r="473" spans="1:2" s="86" customFormat="1" x14ac:dyDescent="0.2">
      <c r="A473" s="93">
        <v>461</v>
      </c>
      <c r="B473" s="94">
        <f ca="1">'Energía Transada'!D470</f>
        <v>258.43202110559997</v>
      </c>
    </row>
    <row r="474" spans="1:2" s="86" customFormat="1" x14ac:dyDescent="0.2">
      <c r="A474" s="93">
        <v>462</v>
      </c>
      <c r="B474" s="94">
        <f ca="1">'Energía Transada'!D471</f>
        <v>353.66315164500003</v>
      </c>
    </row>
    <row r="475" spans="1:2" s="86" customFormat="1" x14ac:dyDescent="0.2">
      <c r="A475" s="93">
        <v>463</v>
      </c>
      <c r="B475" s="94">
        <f ca="1">'Energía Transada'!D472</f>
        <v>168.89288010569999</v>
      </c>
    </row>
    <row r="476" spans="1:2" s="86" customFormat="1" x14ac:dyDescent="0.2">
      <c r="A476" s="93">
        <v>464</v>
      </c>
      <c r="B476" s="94">
        <f ca="1">'Energía Transada'!D473</f>
        <v>142.26987911819998</v>
      </c>
    </row>
    <row r="477" spans="1:2" s="86" customFormat="1" x14ac:dyDescent="0.2">
      <c r="A477" s="93">
        <v>465</v>
      </c>
      <c r="B477" s="94">
        <f ca="1">'Energía Transada'!D474</f>
        <v>132.29821984529997</v>
      </c>
    </row>
    <row r="478" spans="1:2" s="86" customFormat="1" x14ac:dyDescent="0.2">
      <c r="A478" s="93">
        <v>466</v>
      </c>
      <c r="B478" s="94">
        <f ca="1">'Energía Transada'!D475</f>
        <v>361.50770119739997</v>
      </c>
    </row>
    <row r="479" spans="1:2" s="86" customFormat="1" x14ac:dyDescent="0.2">
      <c r="A479" s="93">
        <v>467</v>
      </c>
      <c r="B479" s="94">
        <f ca="1">'Energía Transada'!D476</f>
        <v>205.91310749639999</v>
      </c>
    </row>
    <row r="480" spans="1:2" s="86" customFormat="1" x14ac:dyDescent="0.2">
      <c r="A480" s="93">
        <v>468</v>
      </c>
      <c r="B480" s="94">
        <f ca="1">'Energía Transada'!D477</f>
        <v>87.153953850299999</v>
      </c>
    </row>
    <row r="481" spans="1:2" s="86" customFormat="1" x14ac:dyDescent="0.2">
      <c r="A481" s="93">
        <v>469</v>
      </c>
      <c r="B481" s="94">
        <f ca="1">'Energía Transada'!D478</f>
        <v>34.6896682434</v>
      </c>
    </row>
    <row r="482" spans="1:2" s="86" customFormat="1" x14ac:dyDescent="0.2">
      <c r="A482" s="93">
        <v>470</v>
      </c>
      <c r="B482" s="94">
        <f ca="1">'Energía Transada'!D479</f>
        <v>29.288606181599999</v>
      </c>
    </row>
    <row r="483" spans="1:2" s="86" customFormat="1" x14ac:dyDescent="0.2">
      <c r="A483" s="93">
        <v>471</v>
      </c>
      <c r="B483" s="94">
        <f ca="1">'Energía Transada'!D480</f>
        <v>241.38232151969999</v>
      </c>
    </row>
    <row r="484" spans="1:2" s="86" customFormat="1" x14ac:dyDescent="0.2">
      <c r="A484" s="93">
        <v>472</v>
      </c>
      <c r="B484" s="94">
        <f ca="1">'Energía Transada'!D481</f>
        <v>144.95107469369998</v>
      </c>
    </row>
    <row r="485" spans="1:2" s="86" customFormat="1" x14ac:dyDescent="0.2">
      <c r="A485" s="93">
        <v>473</v>
      </c>
      <c r="B485" s="94">
        <f ca="1">'Energía Transada'!D482</f>
        <v>160.53814984889999</v>
      </c>
    </row>
    <row r="486" spans="1:2" s="86" customFormat="1" x14ac:dyDescent="0.2">
      <c r="A486" s="93">
        <v>474</v>
      </c>
      <c r="B486" s="94">
        <f ca="1">'Energía Transada'!D483</f>
        <v>41.758581259799996</v>
      </c>
    </row>
    <row r="487" spans="1:2" s="86" customFormat="1" x14ac:dyDescent="0.2">
      <c r="A487" s="93">
        <v>475</v>
      </c>
      <c r="B487" s="94">
        <f ca="1">'Energía Transada'!D484</f>
        <v>133.03648904159999</v>
      </c>
    </row>
    <row r="488" spans="1:2" s="86" customFormat="1" x14ac:dyDescent="0.2">
      <c r="A488" s="93">
        <v>476</v>
      </c>
      <c r="B488" s="94">
        <f ca="1">'Energía Transada'!D485</f>
        <v>930.81492873959996</v>
      </c>
    </row>
    <row r="489" spans="1:2" s="86" customFormat="1" x14ac:dyDescent="0.2">
      <c r="A489" s="93">
        <v>477</v>
      </c>
      <c r="B489" s="94">
        <f ca="1">'Energía Transada'!D486</f>
        <v>1365.0288734999999</v>
      </c>
    </row>
    <row r="490" spans="1:2" s="86" customFormat="1" x14ac:dyDescent="0.2">
      <c r="A490" s="93">
        <v>478</v>
      </c>
      <c r="B490" s="94">
        <f ca="1">'Energía Transada'!D487</f>
        <v>1539.7558436999998</v>
      </c>
    </row>
    <row r="491" spans="1:2" s="86" customFormat="1" x14ac:dyDescent="0.2">
      <c r="A491" s="93">
        <v>479</v>
      </c>
      <c r="B491" s="94">
        <f ca="1">'Energía Transada'!D488</f>
        <v>1971.2045793</v>
      </c>
    </row>
    <row r="492" spans="1:2" s="86" customFormat="1" x14ac:dyDescent="0.2">
      <c r="A492" s="93">
        <v>480</v>
      </c>
      <c r="B492" s="94">
        <f ca="1">'Energía Transada'!D489</f>
        <v>2594.6676812999995</v>
      </c>
    </row>
    <row r="493" spans="1:2" s="86" customFormat="1" x14ac:dyDescent="0.2">
      <c r="A493" s="93">
        <v>481</v>
      </c>
      <c r="B493" s="94">
        <f ca="1">'Energía Transada'!D490</f>
        <v>2694.6444485999996</v>
      </c>
    </row>
    <row r="494" spans="1:2" s="86" customFormat="1" x14ac:dyDescent="0.2">
      <c r="A494" s="93">
        <v>482</v>
      </c>
      <c r="B494" s="94">
        <f ca="1">'Energía Transada'!D491</f>
        <v>2774.5494488999998</v>
      </c>
    </row>
    <row r="495" spans="1:2" s="86" customFormat="1" x14ac:dyDescent="0.2">
      <c r="A495" s="93">
        <v>483</v>
      </c>
      <c r="B495" s="94">
        <f ca="1">'Energía Transada'!D492</f>
        <v>2930.6157737999997</v>
      </c>
    </row>
    <row r="496" spans="1:2" s="86" customFormat="1" x14ac:dyDescent="0.2">
      <c r="A496" s="93">
        <v>484</v>
      </c>
      <c r="B496" s="94">
        <f ca="1">'Energía Transada'!D493</f>
        <v>2932.7683025999995</v>
      </c>
    </row>
    <row r="497" spans="1:2" s="86" customFormat="1" x14ac:dyDescent="0.2">
      <c r="A497" s="93">
        <v>485</v>
      </c>
      <c r="B497" s="94">
        <f ca="1">'Energía Transada'!D494</f>
        <v>2923.7992568249997</v>
      </c>
    </row>
    <row r="498" spans="1:2" s="86" customFormat="1" x14ac:dyDescent="0.2">
      <c r="A498" s="93">
        <v>486</v>
      </c>
      <c r="B498" s="94">
        <f ca="1">'Energía Transada'!D495</f>
        <v>2956.2872582999998</v>
      </c>
    </row>
    <row r="499" spans="1:2" s="86" customFormat="1" x14ac:dyDescent="0.2">
      <c r="A499" s="93">
        <v>487</v>
      </c>
      <c r="B499" s="94">
        <f ca="1">'Energía Transada'!D496</f>
        <v>2861.0406791999999</v>
      </c>
    </row>
    <row r="500" spans="1:2" s="86" customFormat="1" x14ac:dyDescent="0.2">
      <c r="A500" s="93">
        <v>488</v>
      </c>
      <c r="B500" s="94">
        <f ca="1">'Energía Transada'!D497</f>
        <v>2665.7450477999996</v>
      </c>
    </row>
    <row r="501" spans="1:2" s="86" customFormat="1" x14ac:dyDescent="0.2">
      <c r="A501" s="93">
        <v>489</v>
      </c>
      <c r="B501" s="94">
        <f ca="1">'Energía Transada'!D498</f>
        <v>2785.9716638999998</v>
      </c>
    </row>
    <row r="502" spans="1:2" s="86" customFormat="1" x14ac:dyDescent="0.2">
      <c r="A502" s="93">
        <v>490</v>
      </c>
      <c r="B502" s="94">
        <f ca="1">'Energía Transada'!D499</f>
        <v>1919.7151442999998</v>
      </c>
    </row>
    <row r="503" spans="1:2" s="86" customFormat="1" x14ac:dyDescent="0.2">
      <c r="A503" s="93">
        <v>491</v>
      </c>
      <c r="B503" s="94">
        <f ca="1">'Energía Transada'!D500</f>
        <v>1980.4742417999998</v>
      </c>
    </row>
    <row r="504" spans="1:2" s="86" customFormat="1" x14ac:dyDescent="0.2">
      <c r="A504" s="93">
        <v>492</v>
      </c>
      <c r="B504" s="94">
        <f ca="1">'Energía Transada'!D501</f>
        <v>2179.9756278</v>
      </c>
    </row>
    <row r="505" spans="1:2" s="86" customFormat="1" x14ac:dyDescent="0.2">
      <c r="A505" s="93">
        <v>493</v>
      </c>
      <c r="B505" s="94">
        <f ca="1">'Energía Transada'!D502</f>
        <v>2486.0305014749997</v>
      </c>
    </row>
    <row r="506" spans="1:2" s="86" customFormat="1" x14ac:dyDescent="0.2">
      <c r="A506" s="93">
        <v>494</v>
      </c>
      <c r="B506" s="94">
        <f ca="1">'Energía Transada'!D503</f>
        <v>2248.3072545</v>
      </c>
    </row>
    <row r="507" spans="1:2" s="86" customFormat="1" x14ac:dyDescent="0.2">
      <c r="A507" s="93">
        <v>495</v>
      </c>
      <c r="B507" s="94">
        <f ca="1">'Energía Transada'!D504</f>
        <v>2707.1317178999998</v>
      </c>
    </row>
    <row r="508" spans="1:2" s="86" customFormat="1" x14ac:dyDescent="0.2">
      <c r="A508" s="93">
        <v>496</v>
      </c>
      <c r="B508" s="94">
        <f ca="1">'Energía Transada'!D505</f>
        <v>2520.3776849999999</v>
      </c>
    </row>
    <row r="509" spans="1:2" s="86" customFormat="1" x14ac:dyDescent="0.2">
      <c r="A509" s="93">
        <v>497</v>
      </c>
      <c r="B509" s="94">
        <f ca="1">'Energía Transada'!D506</f>
        <v>2147.2757957250001</v>
      </c>
    </row>
    <row r="510" spans="1:2" s="86" customFormat="1" x14ac:dyDescent="0.2">
      <c r="A510" s="93">
        <v>498</v>
      </c>
      <c r="B510" s="94">
        <f ca="1">'Energía Transada'!D507</f>
        <v>1525.6134138</v>
      </c>
    </row>
    <row r="511" spans="1:2" s="86" customFormat="1" x14ac:dyDescent="0.2">
      <c r="A511" s="93">
        <v>499</v>
      </c>
      <c r="B511" s="94">
        <f ca="1">'Energía Transada'!D508</f>
        <v>960.87767598719984</v>
      </c>
    </row>
    <row r="512" spans="1:2" s="86" customFormat="1" x14ac:dyDescent="0.2">
      <c r="A512" s="93">
        <v>500</v>
      </c>
      <c r="B512" s="94">
        <f ca="1">'Energía Transada'!D509</f>
        <v>486.99000701939997</v>
      </c>
    </row>
    <row r="513" spans="1:2" s="86" customFormat="1" x14ac:dyDescent="0.2">
      <c r="A513" s="93">
        <v>501</v>
      </c>
      <c r="B513" s="94">
        <f ca="1">'Energía Transada'!D510</f>
        <v>541.35247222049998</v>
      </c>
    </row>
    <row r="514" spans="1:2" s="86" customFormat="1" x14ac:dyDescent="0.2">
      <c r="A514" s="93">
        <v>502</v>
      </c>
      <c r="B514" s="94">
        <f ca="1">'Energía Transada'!D511</f>
        <v>552.61073019390005</v>
      </c>
    </row>
    <row r="515" spans="1:2" s="86" customFormat="1" x14ac:dyDescent="0.2">
      <c r="A515" s="93">
        <v>503</v>
      </c>
      <c r="B515" s="94">
        <f ca="1">'Energía Transada'!D512</f>
        <v>267.11360420070002</v>
      </c>
    </row>
    <row r="516" spans="1:2" s="86" customFormat="1" x14ac:dyDescent="0.2">
      <c r="A516" s="93">
        <v>504</v>
      </c>
      <c r="B516" s="94">
        <f ca="1">'Energía Transada'!D513</f>
        <v>352.52076071369999</v>
      </c>
    </row>
    <row r="517" spans="1:2" s="86" customFormat="1" x14ac:dyDescent="0.2">
      <c r="A517" s="93">
        <v>505</v>
      </c>
      <c r="B517" s="94">
        <f ca="1">'Energía Transada'!D514</f>
        <v>71.271395390099997</v>
      </c>
    </row>
    <row r="518" spans="1:2" s="86" customFormat="1" x14ac:dyDescent="0.2">
      <c r="A518" s="93">
        <v>506</v>
      </c>
      <c r="B518" s="94">
        <f ca="1">'Energía Transada'!D515</f>
        <v>85.118098704600001</v>
      </c>
    </row>
    <row r="519" spans="1:2" s="86" customFormat="1" x14ac:dyDescent="0.2">
      <c r="A519" s="93">
        <v>507</v>
      </c>
      <c r="B519" s="94">
        <f ca="1">'Energía Transada'!D516</f>
        <v>185.00484717149999</v>
      </c>
    </row>
    <row r="520" spans="1:2" s="86" customFormat="1" x14ac:dyDescent="0.2">
      <c r="A520" s="93">
        <v>508</v>
      </c>
      <c r="B520" s="94">
        <f ca="1">'Energía Transada'!D517</f>
        <v>198.14267540430001</v>
      </c>
    </row>
    <row r="521" spans="1:2" s="86" customFormat="1" x14ac:dyDescent="0.2">
      <c r="A521" s="93">
        <v>509</v>
      </c>
      <c r="B521" s="94">
        <f ca="1">'Energía Transada'!D518</f>
        <v>461.28454499069994</v>
      </c>
    </row>
    <row r="522" spans="1:2" s="86" customFormat="1" x14ac:dyDescent="0.2">
      <c r="A522" s="93">
        <v>510</v>
      </c>
      <c r="B522" s="94">
        <f ca="1">'Energía Transada'!D519</f>
        <v>325.70540846429992</v>
      </c>
    </row>
    <row r="523" spans="1:2" s="86" customFormat="1" x14ac:dyDescent="0.2">
      <c r="A523" s="93">
        <v>511</v>
      </c>
      <c r="B523" s="94">
        <f ca="1">'Energía Transada'!D520</f>
        <v>240.62883682860001</v>
      </c>
    </row>
    <row r="524" spans="1:2" s="86" customFormat="1" x14ac:dyDescent="0.2">
      <c r="A524" s="93">
        <v>512</v>
      </c>
      <c r="B524" s="94">
        <f ca="1">'Energía Transada'!D521</f>
        <v>397.37047061879991</v>
      </c>
    </row>
    <row r="525" spans="1:2" s="86" customFormat="1" x14ac:dyDescent="0.2">
      <c r="A525" s="93">
        <v>513</v>
      </c>
      <c r="B525" s="94">
        <f ca="1">'Energía Transada'!D522</f>
        <v>517.74797814869999</v>
      </c>
    </row>
    <row r="526" spans="1:2" s="86" customFormat="1" x14ac:dyDescent="0.2">
      <c r="A526" s="93">
        <v>514</v>
      </c>
      <c r="B526" s="94">
        <f ca="1">'Energía Transada'!D523</f>
        <v>806.23891290839993</v>
      </c>
    </row>
    <row r="527" spans="1:2" s="86" customFormat="1" x14ac:dyDescent="0.2">
      <c r="A527" s="93">
        <v>515</v>
      </c>
      <c r="B527" s="94">
        <f ca="1">'Energía Transada'!D524</f>
        <v>682.94865452249996</v>
      </c>
    </row>
    <row r="528" spans="1:2" s="86" customFormat="1" x14ac:dyDescent="0.2">
      <c r="A528" s="93">
        <v>516</v>
      </c>
      <c r="B528" s="94">
        <f ca="1">'Energía Transada'!D525</f>
        <v>751.39948518359995</v>
      </c>
    </row>
    <row r="529" spans="1:2" s="86" customFormat="1" x14ac:dyDescent="0.2">
      <c r="A529" s="93">
        <v>517</v>
      </c>
      <c r="B529" s="94">
        <f ca="1">'Energía Transada'!D526</f>
        <v>644.48975728649987</v>
      </c>
    </row>
    <row r="530" spans="1:2" s="86" customFormat="1" x14ac:dyDescent="0.2">
      <c r="A530" s="93">
        <v>518</v>
      </c>
      <c r="B530" s="94">
        <f ca="1">'Energía Transada'!D527</f>
        <v>710.70317138819996</v>
      </c>
    </row>
    <row r="531" spans="1:2" s="86" customFormat="1" x14ac:dyDescent="0.2">
      <c r="A531" s="93">
        <v>519</v>
      </c>
      <c r="B531" s="94">
        <f ca="1">'Energía Transada'!D528</f>
        <v>1232.1391103999999</v>
      </c>
    </row>
    <row r="532" spans="1:2" s="86" customFormat="1" x14ac:dyDescent="0.2">
      <c r="A532" s="93">
        <v>520</v>
      </c>
      <c r="B532" s="94">
        <f ca="1">'Energía Transada'!D529</f>
        <v>1600.0092069</v>
      </c>
    </row>
    <row r="533" spans="1:2" s="86" customFormat="1" x14ac:dyDescent="0.2">
      <c r="A533" s="93">
        <v>521</v>
      </c>
      <c r="B533" s="94">
        <f ca="1">'Energía Transada'!D530</f>
        <v>1036.8767944454999</v>
      </c>
    </row>
    <row r="534" spans="1:2" s="86" customFormat="1" x14ac:dyDescent="0.2">
      <c r="A534" s="93">
        <v>522</v>
      </c>
      <c r="B534" s="94">
        <f ca="1">'Energía Transada'!D531</f>
        <v>1620.4534558743001</v>
      </c>
    </row>
    <row r="535" spans="1:2" s="86" customFormat="1" x14ac:dyDescent="0.2">
      <c r="A535" s="93">
        <v>523</v>
      </c>
      <c r="B535" s="94">
        <f ca="1">'Energía Transada'!D532</f>
        <v>1654.086753</v>
      </c>
    </row>
    <row r="536" spans="1:2" s="86" customFormat="1" x14ac:dyDescent="0.2">
      <c r="A536" s="93">
        <v>524</v>
      </c>
      <c r="B536" s="94">
        <f ca="1">'Energía Transada'!D533</f>
        <v>2945.1409586999998</v>
      </c>
    </row>
    <row r="537" spans="1:2" s="86" customFormat="1" x14ac:dyDescent="0.2">
      <c r="A537" s="93">
        <v>525</v>
      </c>
      <c r="B537" s="94">
        <f ca="1">'Energía Transada'!D534</f>
        <v>3016.9271210999996</v>
      </c>
    </row>
    <row r="538" spans="1:2" s="86" customFormat="1" x14ac:dyDescent="0.2">
      <c r="A538" s="93">
        <v>526</v>
      </c>
      <c r="B538" s="94">
        <f ca="1">'Energía Transada'!D535</f>
        <v>3012.9977322</v>
      </c>
    </row>
    <row r="539" spans="1:2" s="86" customFormat="1" x14ac:dyDescent="0.2">
      <c r="A539" s="93">
        <v>527</v>
      </c>
      <c r="B539" s="94">
        <f ca="1">'Energía Transada'!D536</f>
        <v>2865.4442813999999</v>
      </c>
    </row>
    <row r="540" spans="1:2" s="86" customFormat="1" x14ac:dyDescent="0.2">
      <c r="A540" s="93">
        <v>528</v>
      </c>
      <c r="B540" s="94">
        <f ca="1">'Energía Transada'!D537</f>
        <v>2320.1842116000003</v>
      </c>
    </row>
    <row r="541" spans="1:2" s="86" customFormat="1" x14ac:dyDescent="0.2">
      <c r="A541" s="93">
        <v>529</v>
      </c>
      <c r="B541" s="94">
        <f ca="1">'Energía Transada'!D538</f>
        <v>2829.8151234000002</v>
      </c>
    </row>
    <row r="542" spans="1:2" s="86" customFormat="1" x14ac:dyDescent="0.2">
      <c r="A542" s="93">
        <v>530</v>
      </c>
      <c r="B542" s="94">
        <f ca="1">'Energía Transada'!D539</f>
        <v>2822.1431253000001</v>
      </c>
    </row>
    <row r="543" spans="1:2" s="86" customFormat="1" x14ac:dyDescent="0.2">
      <c r="A543" s="93">
        <v>531</v>
      </c>
      <c r="B543" s="94">
        <f ca="1">'Energía Transada'!D540</f>
        <v>2898.4856897249997</v>
      </c>
    </row>
    <row r="544" spans="1:2" s="86" customFormat="1" x14ac:dyDescent="0.2">
      <c r="A544" s="93">
        <v>532</v>
      </c>
      <c r="B544" s="94">
        <f ca="1">'Energía Transada'!D541</f>
        <v>2703.1933703999998</v>
      </c>
    </row>
    <row r="545" spans="1:2" s="86" customFormat="1" x14ac:dyDescent="0.2">
      <c r="A545" s="93">
        <v>533</v>
      </c>
      <c r="B545" s="94">
        <f ca="1">'Energía Transada'!D542</f>
        <v>1283.0338271511002</v>
      </c>
    </row>
    <row r="546" spans="1:2" s="86" customFormat="1" x14ac:dyDescent="0.2">
      <c r="A546" s="93">
        <v>534</v>
      </c>
      <c r="B546" s="94">
        <f ca="1">'Energía Transada'!D543</f>
        <v>1294.7603506014</v>
      </c>
    </row>
    <row r="547" spans="1:2" s="86" customFormat="1" x14ac:dyDescent="0.2">
      <c r="A547" s="93">
        <v>535</v>
      </c>
      <c r="B547" s="94">
        <f ca="1">'Energía Transada'!D544</f>
        <v>827.03417980979998</v>
      </c>
    </row>
    <row r="548" spans="1:2" s="86" customFormat="1" x14ac:dyDescent="0.2">
      <c r="A548" s="93">
        <v>536</v>
      </c>
      <c r="B548" s="94">
        <f ca="1">'Energía Transada'!D545</f>
        <v>637.83119182919995</v>
      </c>
    </row>
    <row r="549" spans="1:2" s="86" customFormat="1" x14ac:dyDescent="0.2">
      <c r="A549" s="93">
        <v>537</v>
      </c>
      <c r="B549" s="94">
        <f ca="1">'Energía Transada'!D546</f>
        <v>2194.6157813999998</v>
      </c>
    </row>
    <row r="550" spans="1:2" s="86" customFormat="1" x14ac:dyDescent="0.2">
      <c r="A550" s="93">
        <v>538</v>
      </c>
      <c r="B550" s="94">
        <f ca="1">'Energía Transada'!D547</f>
        <v>1659.4776853499998</v>
      </c>
    </row>
    <row r="551" spans="1:2" s="86" customFormat="1" x14ac:dyDescent="0.2">
      <c r="A551" s="93">
        <v>539</v>
      </c>
      <c r="B551" s="94">
        <f ca="1">'Energía Transada'!D548</f>
        <v>1092.2519471139001</v>
      </c>
    </row>
    <row r="552" spans="1:2" s="86" customFormat="1" x14ac:dyDescent="0.2">
      <c r="A552" s="93">
        <v>540</v>
      </c>
      <c r="B552" s="94">
        <f ca="1">'Energía Transada'!D549</f>
        <v>428.62825941419999</v>
      </c>
    </row>
    <row r="553" spans="1:2" s="86" customFormat="1" x14ac:dyDescent="0.2">
      <c r="A553" s="93">
        <v>541</v>
      </c>
      <c r="B553" s="94">
        <f ca="1">'Energía Transada'!D550</f>
        <v>422.23661361899997</v>
      </c>
    </row>
    <row r="554" spans="1:2" s="86" customFormat="1" x14ac:dyDescent="0.2">
      <c r="A554" s="93">
        <v>542</v>
      </c>
      <c r="B554" s="94">
        <f ca="1">'Energía Transada'!D551</f>
        <v>313.11039178319999</v>
      </c>
    </row>
    <row r="555" spans="1:2" s="86" customFormat="1" x14ac:dyDescent="0.2">
      <c r="A555" s="93">
        <v>543</v>
      </c>
      <c r="B555" s="94">
        <f ca="1">'Energía Transada'!D552</f>
        <v>803.42305594740003</v>
      </c>
    </row>
    <row r="556" spans="1:2" s="86" customFormat="1" x14ac:dyDescent="0.2">
      <c r="A556" s="93">
        <v>544</v>
      </c>
      <c r="B556" s="94">
        <f ca="1">'Energía Transada'!D553</f>
        <v>1122.0421824</v>
      </c>
    </row>
    <row r="557" spans="1:2" s="86" customFormat="1" x14ac:dyDescent="0.2">
      <c r="A557" s="93">
        <v>545</v>
      </c>
      <c r="B557" s="94">
        <f ca="1">'Energía Transada'!D554</f>
        <v>851.64334826039988</v>
      </c>
    </row>
    <row r="558" spans="1:2" s="86" customFormat="1" x14ac:dyDescent="0.2">
      <c r="A558" s="93">
        <v>546</v>
      </c>
      <c r="B558" s="94">
        <f ca="1">'Energía Transada'!D555</f>
        <v>658.68433981859994</v>
      </c>
    </row>
    <row r="559" spans="1:2" s="86" customFormat="1" x14ac:dyDescent="0.2">
      <c r="A559" s="93">
        <v>547</v>
      </c>
      <c r="B559" s="94">
        <f ca="1">'Energía Transada'!D556</f>
        <v>1625.0745402</v>
      </c>
    </row>
    <row r="560" spans="1:2" s="86" customFormat="1" x14ac:dyDescent="0.2">
      <c r="A560" s="93">
        <v>548</v>
      </c>
      <c r="B560" s="94">
        <f ca="1">'Energía Transada'!D557</f>
        <v>2218.3744626000002</v>
      </c>
    </row>
    <row r="561" spans="1:2" s="86" customFormat="1" x14ac:dyDescent="0.2">
      <c r="A561" s="93">
        <v>549</v>
      </c>
      <c r="B561" s="94">
        <f ca="1">'Energía Transada'!D558</f>
        <v>2672.1924432000001</v>
      </c>
    </row>
    <row r="562" spans="1:2" s="86" customFormat="1" x14ac:dyDescent="0.2">
      <c r="A562" s="93">
        <v>550</v>
      </c>
      <c r="B562" s="94">
        <f ca="1">'Energía Transada'!D559</f>
        <v>2700.4487918999998</v>
      </c>
    </row>
    <row r="563" spans="1:2" s="86" customFormat="1" x14ac:dyDescent="0.2">
      <c r="A563" s="93">
        <v>551</v>
      </c>
      <c r="B563" s="94">
        <f ca="1">'Energía Transada'!D560</f>
        <v>2821.3510001999998</v>
      </c>
    </row>
    <row r="564" spans="1:2" s="86" customFormat="1" x14ac:dyDescent="0.2">
      <c r="A564" s="93">
        <v>552</v>
      </c>
      <c r="B564" s="94">
        <f ca="1">'Energía Transada'!D561</f>
        <v>2838.1726202999998</v>
      </c>
    </row>
    <row r="565" spans="1:2" s="86" customFormat="1" x14ac:dyDescent="0.2">
      <c r="A565" s="93">
        <v>553</v>
      </c>
      <c r="B565" s="94">
        <f ca="1">'Energía Transada'!D562</f>
        <v>2733.1532158499999</v>
      </c>
    </row>
    <row r="566" spans="1:2" s="86" customFormat="1" x14ac:dyDescent="0.2">
      <c r="A566" s="93">
        <v>554</v>
      </c>
      <c r="B566" s="94">
        <f ca="1">'Energía Transada'!D563</f>
        <v>2858.0146987500002</v>
      </c>
    </row>
    <row r="567" spans="1:2" s="86" customFormat="1" x14ac:dyDescent="0.2">
      <c r="A567" s="93">
        <v>555</v>
      </c>
      <c r="B567" s="94">
        <f ca="1">'Energía Transada'!D564</f>
        <v>2868.817318725</v>
      </c>
    </row>
    <row r="568" spans="1:2" s="86" customFormat="1" x14ac:dyDescent="0.2">
      <c r="A568" s="93">
        <v>556</v>
      </c>
      <c r="B568" s="94">
        <f ca="1">'Energía Transada'!D565</f>
        <v>2859.4234148999999</v>
      </c>
    </row>
    <row r="569" spans="1:2" s="86" customFormat="1" x14ac:dyDescent="0.2">
      <c r="A569" s="93">
        <v>557</v>
      </c>
      <c r="B569" s="94">
        <f ca="1">'Energía Transada'!D566</f>
        <v>2856.3721880249996</v>
      </c>
    </row>
    <row r="570" spans="1:2" s="86" customFormat="1" x14ac:dyDescent="0.2">
      <c r="A570" s="93">
        <v>558</v>
      </c>
      <c r="B570" s="94">
        <f ca="1">'Energía Transada'!D567</f>
        <v>2880.5002633499998</v>
      </c>
    </row>
    <row r="571" spans="1:2" s="86" customFormat="1" x14ac:dyDescent="0.2">
      <c r="A571" s="93">
        <v>559</v>
      </c>
      <c r="B571" s="94">
        <f ca="1">'Energía Transada'!D568</f>
        <v>2880.6279707999997</v>
      </c>
    </row>
    <row r="572" spans="1:2" s="86" customFormat="1" x14ac:dyDescent="0.2">
      <c r="A572" s="93">
        <v>560</v>
      </c>
      <c r="B572" s="94">
        <f ca="1">'Energía Transada'!D569</f>
        <v>2576.1927728999999</v>
      </c>
    </row>
    <row r="573" spans="1:2" s="86" customFormat="1" x14ac:dyDescent="0.2">
      <c r="A573" s="93">
        <v>561</v>
      </c>
      <c r="B573" s="94">
        <f ca="1">'Energía Transada'!D570</f>
        <v>2599.0305195000001</v>
      </c>
    </row>
    <row r="574" spans="1:2" s="86" customFormat="1" x14ac:dyDescent="0.2">
      <c r="A574" s="93">
        <v>562</v>
      </c>
      <c r="B574" s="94">
        <f ca="1">'Energía Transada'!D571</f>
        <v>2533.8156323999997</v>
      </c>
    </row>
    <row r="575" spans="1:2" s="86" customFormat="1" x14ac:dyDescent="0.2">
      <c r="A575" s="93">
        <v>563</v>
      </c>
      <c r="B575" s="94">
        <f ca="1">'Energía Transada'!D572</f>
        <v>2504.6984048999993</v>
      </c>
    </row>
    <row r="576" spans="1:2" s="86" customFormat="1" x14ac:dyDescent="0.2">
      <c r="A576" s="93">
        <v>564</v>
      </c>
      <c r="B576" s="94">
        <f ca="1">'Energía Transada'!D573</f>
        <v>1776.9685275000002</v>
      </c>
    </row>
    <row r="577" spans="1:2" s="86" customFormat="1" x14ac:dyDescent="0.2">
      <c r="A577" s="93">
        <v>565</v>
      </c>
      <c r="B577" s="94">
        <f ca="1">'Energía Transada'!D574</f>
        <v>1593.7535682</v>
      </c>
    </row>
    <row r="578" spans="1:2" s="86" customFormat="1" x14ac:dyDescent="0.2">
      <c r="A578" s="93">
        <v>566</v>
      </c>
      <c r="B578" s="94">
        <f ca="1">'Energía Transada'!D575</f>
        <v>1812.5788440000001</v>
      </c>
    </row>
    <row r="579" spans="1:2" s="86" customFormat="1" x14ac:dyDescent="0.2">
      <c r="A579" s="93">
        <v>567</v>
      </c>
      <c r="B579" s="94">
        <f ca="1">'Energía Transada'!D576</f>
        <v>1582.2889301999999</v>
      </c>
    </row>
    <row r="580" spans="1:2" s="86" customFormat="1" x14ac:dyDescent="0.2">
      <c r="A580" s="93">
        <v>568</v>
      </c>
      <c r="B580" s="94">
        <f ca="1">'Energía Transada'!D577</f>
        <v>1968.16887</v>
      </c>
    </row>
    <row r="581" spans="1:2" s="86" customFormat="1" x14ac:dyDescent="0.2">
      <c r="A581" s="93">
        <v>569</v>
      </c>
      <c r="B581" s="94">
        <f ca="1">'Energía Transada'!D578</f>
        <v>1338.0014171999999</v>
      </c>
    </row>
    <row r="582" spans="1:2" s="86" customFormat="1" x14ac:dyDescent="0.2">
      <c r="A582" s="93">
        <v>570</v>
      </c>
      <c r="B582" s="94">
        <f ca="1">'Energía Transada'!D579</f>
        <v>2006.1906614999996</v>
      </c>
    </row>
    <row r="583" spans="1:2" s="86" customFormat="1" x14ac:dyDescent="0.2">
      <c r="A583" s="93">
        <v>571</v>
      </c>
      <c r="B583" s="94">
        <f ca="1">'Energía Transada'!D580</f>
        <v>1366.7015069249999</v>
      </c>
    </row>
    <row r="584" spans="1:2" s="86" customFormat="1" x14ac:dyDescent="0.2">
      <c r="A584" s="93">
        <v>572</v>
      </c>
      <c r="B584" s="94">
        <f ca="1">'Energía Transada'!D581</f>
        <v>1212.3716514</v>
      </c>
    </row>
    <row r="585" spans="1:2" s="86" customFormat="1" x14ac:dyDescent="0.2">
      <c r="A585" s="93">
        <v>573</v>
      </c>
      <c r="B585" s="94">
        <f ca="1">'Energía Transada'!D582</f>
        <v>1178.9566634825999</v>
      </c>
    </row>
    <row r="586" spans="1:2" s="86" customFormat="1" x14ac:dyDescent="0.2">
      <c r="A586" s="93">
        <v>574</v>
      </c>
      <c r="B586" s="94">
        <f ca="1">'Energía Transada'!D583</f>
        <v>1376.3406465</v>
      </c>
    </row>
    <row r="587" spans="1:2" s="86" customFormat="1" x14ac:dyDescent="0.2">
      <c r="A587" s="93">
        <v>575</v>
      </c>
      <c r="B587" s="94">
        <f ca="1">'Energía Transada'!D584</f>
        <v>1428.5824617000001</v>
      </c>
    </row>
    <row r="588" spans="1:2" s="86" customFormat="1" x14ac:dyDescent="0.2">
      <c r="A588" s="93">
        <v>576</v>
      </c>
      <c r="B588" s="94">
        <f ca="1">'Energía Transada'!D585</f>
        <v>838.50545845499994</v>
      </c>
    </row>
    <row r="589" spans="1:2" s="86" customFormat="1" x14ac:dyDescent="0.2">
      <c r="A589" s="93">
        <v>577</v>
      </c>
      <c r="B589" s="94">
        <f ca="1">'Energía Transada'!D586</f>
        <v>1009.9860754850999</v>
      </c>
    </row>
    <row r="590" spans="1:2" s="86" customFormat="1" x14ac:dyDescent="0.2">
      <c r="A590" s="93">
        <v>578</v>
      </c>
      <c r="B590" s="94">
        <f ca="1">'Energía Transada'!D587</f>
        <v>1115.6138417999998</v>
      </c>
    </row>
    <row r="591" spans="1:2" s="86" customFormat="1" x14ac:dyDescent="0.2">
      <c r="A591" s="93">
        <v>579</v>
      </c>
      <c r="B591" s="94">
        <f ca="1">'Energía Transada'!D588</f>
        <v>2107.4511867000001</v>
      </c>
    </row>
    <row r="592" spans="1:2" s="86" customFormat="1" x14ac:dyDescent="0.2">
      <c r="A592" s="93">
        <v>580</v>
      </c>
      <c r="B592" s="94">
        <f ca="1">'Energía Transada'!D589</f>
        <v>2273.6474367000001</v>
      </c>
    </row>
    <row r="593" spans="1:2" s="86" customFormat="1" x14ac:dyDescent="0.2">
      <c r="A593" s="93">
        <v>581</v>
      </c>
      <c r="B593" s="94">
        <f ca="1">'Energía Transada'!D590</f>
        <v>2150.2564203000002</v>
      </c>
    </row>
    <row r="594" spans="1:2" s="86" customFormat="1" x14ac:dyDescent="0.2">
      <c r="A594" s="93">
        <v>582</v>
      </c>
      <c r="B594" s="94">
        <f ca="1">'Energía Transada'!D591</f>
        <v>2337.855672225</v>
      </c>
    </row>
    <row r="595" spans="1:2" s="86" customFormat="1" x14ac:dyDescent="0.2">
      <c r="A595" s="93">
        <v>583</v>
      </c>
      <c r="B595" s="94">
        <f ca="1">'Energía Transada'!D592</f>
        <v>2458.7339849999998</v>
      </c>
    </row>
    <row r="596" spans="1:2" s="86" customFormat="1" x14ac:dyDescent="0.2">
      <c r="A596" s="93">
        <v>584</v>
      </c>
      <c r="B596" s="94">
        <f ca="1">'Energía Transada'!D593</f>
        <v>2204.6076954749997</v>
      </c>
    </row>
    <row r="597" spans="1:2" s="86" customFormat="1" x14ac:dyDescent="0.2">
      <c r="A597" s="93">
        <v>585</v>
      </c>
      <c r="B597" s="94">
        <f ca="1">'Energía Transada'!D594</f>
        <v>2429.7721761749999</v>
      </c>
    </row>
    <row r="598" spans="1:2" s="86" customFormat="1" x14ac:dyDescent="0.2">
      <c r="A598" s="93">
        <v>586</v>
      </c>
      <c r="B598" s="94">
        <f ca="1">'Energía Transada'!D595</f>
        <v>2553.9033494999999</v>
      </c>
    </row>
    <row r="599" spans="1:2" s="86" customFormat="1" x14ac:dyDescent="0.2">
      <c r="A599" s="93">
        <v>587</v>
      </c>
      <c r="B599" s="94">
        <f ca="1">'Energía Transada'!D596</f>
        <v>2612.2834409999996</v>
      </c>
    </row>
    <row r="600" spans="1:2" s="86" customFormat="1" x14ac:dyDescent="0.2">
      <c r="A600" s="93">
        <v>588</v>
      </c>
      <c r="B600" s="94">
        <f ca="1">'Energía Transada'!D597</f>
        <v>2675.2881135000002</v>
      </c>
    </row>
    <row r="601" spans="1:2" s="86" customFormat="1" x14ac:dyDescent="0.2">
      <c r="A601" s="93">
        <v>589</v>
      </c>
      <c r="B601" s="94">
        <f ca="1">'Energía Transada'!D598</f>
        <v>2789.0555078999996</v>
      </c>
    </row>
    <row r="602" spans="1:2" s="86" customFormat="1" x14ac:dyDescent="0.2">
      <c r="A602" s="93">
        <v>590</v>
      </c>
      <c r="B602" s="94">
        <f ca="1">'Energía Transada'!D599</f>
        <v>2884.6040487</v>
      </c>
    </row>
    <row r="603" spans="1:2" s="86" customFormat="1" x14ac:dyDescent="0.2">
      <c r="A603" s="93">
        <v>591</v>
      </c>
      <c r="B603" s="94">
        <f ca="1">'Energía Transada'!D600</f>
        <v>2976.0906227999999</v>
      </c>
    </row>
    <row r="604" spans="1:2" s="86" customFormat="1" x14ac:dyDescent="0.2">
      <c r="A604" s="93">
        <v>592</v>
      </c>
      <c r="B604" s="94">
        <f ca="1">'Energía Transada'!D601</f>
        <v>3013.3055714999996</v>
      </c>
    </row>
    <row r="605" spans="1:2" s="86" customFormat="1" x14ac:dyDescent="0.2">
      <c r="A605" s="93">
        <v>593</v>
      </c>
      <c r="B605" s="94">
        <f ca="1">'Energía Transada'!D602</f>
        <v>2947.8888314999999</v>
      </c>
    </row>
    <row r="606" spans="1:2" s="86" customFormat="1" x14ac:dyDescent="0.2">
      <c r="A606" s="93">
        <v>594</v>
      </c>
      <c r="B606" s="94">
        <f ca="1">'Energía Transada'!D603</f>
        <v>2945.4832103999997</v>
      </c>
    </row>
    <row r="607" spans="1:2" s="86" customFormat="1" x14ac:dyDescent="0.2">
      <c r="A607" s="93">
        <v>595</v>
      </c>
      <c r="B607" s="94">
        <f ca="1">'Energía Transada'!D604</f>
        <v>2943.0225578999998</v>
      </c>
    </row>
    <row r="608" spans="1:2" s="86" customFormat="1" x14ac:dyDescent="0.2">
      <c r="A608" s="93">
        <v>596</v>
      </c>
      <c r="B608" s="94">
        <f ca="1">'Energía Transada'!D605</f>
        <v>2922.0806690999998</v>
      </c>
    </row>
    <row r="609" spans="1:2" s="86" customFormat="1" x14ac:dyDescent="0.2">
      <c r="A609" s="93">
        <v>597</v>
      </c>
      <c r="B609" s="94">
        <f ca="1">'Energía Transada'!D606</f>
        <v>2933.5806438</v>
      </c>
    </row>
    <row r="610" spans="1:2" s="86" customFormat="1" x14ac:dyDescent="0.2">
      <c r="A610" s="93">
        <v>598</v>
      </c>
      <c r="B610" s="94">
        <f ca="1">'Energía Transada'!D607</f>
        <v>2857.7466399</v>
      </c>
    </row>
    <row r="611" spans="1:2" s="86" customFormat="1" x14ac:dyDescent="0.2">
      <c r="A611" s="93">
        <v>599</v>
      </c>
      <c r="B611" s="94">
        <f ca="1">'Energía Transada'!D608</f>
        <v>2150.3708083500001</v>
      </c>
    </row>
    <row r="612" spans="1:2" s="86" customFormat="1" x14ac:dyDescent="0.2">
      <c r="A612" s="93">
        <v>600</v>
      </c>
      <c r="B612" s="94">
        <f ca="1">'Energía Transada'!D609</f>
        <v>1750.9212557999999</v>
      </c>
    </row>
    <row r="613" spans="1:2" s="86" customFormat="1" x14ac:dyDescent="0.2">
      <c r="A613" s="93">
        <v>601</v>
      </c>
      <c r="B613" s="94">
        <f ca="1">'Energía Transada'!D610</f>
        <v>1344.3919562999999</v>
      </c>
    </row>
    <row r="614" spans="1:2" s="86" customFormat="1" x14ac:dyDescent="0.2">
      <c r="A614" s="93">
        <v>602</v>
      </c>
      <c r="B614" s="94">
        <f ca="1">'Energía Transada'!D611</f>
        <v>934.77620452020005</v>
      </c>
    </row>
    <row r="615" spans="1:2" s="86" customFormat="1" x14ac:dyDescent="0.2">
      <c r="A615" s="93">
        <v>603</v>
      </c>
      <c r="B615" s="94">
        <f ca="1">'Energía Transada'!D612</f>
        <v>1233.2626342589999</v>
      </c>
    </row>
    <row r="616" spans="1:2" s="86" customFormat="1" x14ac:dyDescent="0.2">
      <c r="A616" s="93">
        <v>604</v>
      </c>
      <c r="B616" s="94">
        <f ca="1">'Energía Transada'!D613</f>
        <v>991.0249586937</v>
      </c>
    </row>
    <row r="617" spans="1:2" s="86" customFormat="1" x14ac:dyDescent="0.2">
      <c r="A617" s="93">
        <v>605</v>
      </c>
      <c r="B617" s="94">
        <f ca="1">'Energía Transada'!D614</f>
        <v>649.92636140879995</v>
      </c>
    </row>
    <row r="618" spans="1:2" s="86" customFormat="1" x14ac:dyDescent="0.2">
      <c r="A618" s="93">
        <v>606</v>
      </c>
      <c r="B618" s="94">
        <f ca="1">'Energía Transada'!D615</f>
        <v>360.04093967099999</v>
      </c>
    </row>
    <row r="619" spans="1:2" s="86" customFormat="1" x14ac:dyDescent="0.2">
      <c r="A619" s="93">
        <v>607</v>
      </c>
      <c r="B619" s="94">
        <f ca="1">'Energía Transada'!D616</f>
        <v>215.27057747729998</v>
      </c>
    </row>
    <row r="620" spans="1:2" s="86" customFormat="1" x14ac:dyDescent="0.2">
      <c r="A620" s="93">
        <v>608</v>
      </c>
      <c r="B620" s="94">
        <f ca="1">'Energía Transada'!D617</f>
        <v>596.67699770729996</v>
      </c>
    </row>
    <row r="621" spans="1:2" s="86" customFormat="1" x14ac:dyDescent="0.2">
      <c r="A621" s="93">
        <v>609</v>
      </c>
      <c r="B621" s="94">
        <f ca="1">'Energía Transada'!D618</f>
        <v>686.28994951319987</v>
      </c>
    </row>
    <row r="622" spans="1:2" s="86" customFormat="1" x14ac:dyDescent="0.2">
      <c r="A622" s="93">
        <v>610</v>
      </c>
      <c r="B622" s="94">
        <f ca="1">'Energía Transada'!D619</f>
        <v>927.23269725</v>
      </c>
    </row>
    <row r="623" spans="1:2" s="86" customFormat="1" x14ac:dyDescent="0.2">
      <c r="A623" s="93">
        <v>611</v>
      </c>
      <c r="B623" s="94">
        <f ca="1">'Energía Transada'!D620</f>
        <v>302.72837125259997</v>
      </c>
    </row>
    <row r="624" spans="1:2" s="86" customFormat="1" x14ac:dyDescent="0.2">
      <c r="A624" s="93">
        <v>612</v>
      </c>
      <c r="B624" s="94">
        <f ca="1">'Energía Transada'!D621</f>
        <v>128.69403988050001</v>
      </c>
    </row>
    <row r="625" spans="1:2" s="86" customFormat="1" x14ac:dyDescent="0.2">
      <c r="A625" s="93">
        <v>613</v>
      </c>
      <c r="B625" s="94">
        <f ca="1">'Energía Transada'!D622</f>
        <v>334.1408813031</v>
      </c>
    </row>
    <row r="626" spans="1:2" s="86" customFormat="1" x14ac:dyDescent="0.2">
      <c r="A626" s="93">
        <v>614</v>
      </c>
      <c r="B626" s="94">
        <f ca="1">'Energía Transada'!D623</f>
        <v>854.58921965310003</v>
      </c>
    </row>
    <row r="627" spans="1:2" s="86" customFormat="1" x14ac:dyDescent="0.2">
      <c r="A627" s="93">
        <v>615</v>
      </c>
      <c r="B627" s="94">
        <f ca="1">'Energía Transada'!D624</f>
        <v>874.00165063859993</v>
      </c>
    </row>
    <row r="628" spans="1:2" s="86" customFormat="1" x14ac:dyDescent="0.2">
      <c r="A628" s="93">
        <v>616</v>
      </c>
      <c r="B628" s="94">
        <f ca="1">'Energía Transada'!D625</f>
        <v>1113.4649600271</v>
      </c>
    </row>
    <row r="629" spans="1:2" s="86" customFormat="1" x14ac:dyDescent="0.2">
      <c r="A629" s="93">
        <v>617</v>
      </c>
      <c r="B629" s="94">
        <f ca="1">'Energía Transada'!D626</f>
        <v>688.62490719089999</v>
      </c>
    </row>
    <row r="630" spans="1:2" s="86" customFormat="1" x14ac:dyDescent="0.2">
      <c r="A630" s="93">
        <v>618</v>
      </c>
      <c r="B630" s="94">
        <f ca="1">'Energía Transada'!D627</f>
        <v>1533.9835622339999</v>
      </c>
    </row>
    <row r="631" spans="1:2" s="86" customFormat="1" x14ac:dyDescent="0.2">
      <c r="A631" s="93">
        <v>619</v>
      </c>
      <c r="B631" s="94">
        <f ca="1">'Energía Transada'!D628</f>
        <v>956.69604289170002</v>
      </c>
    </row>
    <row r="632" spans="1:2" s="86" customFormat="1" x14ac:dyDescent="0.2">
      <c r="A632" s="93">
        <v>620</v>
      </c>
      <c r="B632" s="94">
        <f ca="1">'Energía Transada'!D629</f>
        <v>712.2883634973</v>
      </c>
    </row>
    <row r="633" spans="1:2" s="86" customFormat="1" x14ac:dyDescent="0.2">
      <c r="A633" s="93">
        <v>621</v>
      </c>
      <c r="B633" s="94">
        <f ca="1">'Energía Transada'!D630</f>
        <v>713.46309886139989</v>
      </c>
    </row>
    <row r="634" spans="1:2" s="86" customFormat="1" x14ac:dyDescent="0.2">
      <c r="A634" s="93">
        <v>622</v>
      </c>
      <c r="B634" s="94">
        <f ca="1">'Energía Transada'!D631</f>
        <v>841.80060125070008</v>
      </c>
    </row>
    <row r="635" spans="1:2" s="86" customFormat="1" x14ac:dyDescent="0.2">
      <c r="A635" s="93">
        <v>623</v>
      </c>
      <c r="B635" s="94">
        <f ca="1">'Energía Transada'!D632</f>
        <v>1613.6318721</v>
      </c>
    </row>
    <row r="636" spans="1:2" s="86" customFormat="1" x14ac:dyDescent="0.2">
      <c r="A636" s="93">
        <v>624</v>
      </c>
      <c r="B636" s="94">
        <f ca="1">'Energía Transada'!D633</f>
        <v>2098.3066365</v>
      </c>
    </row>
    <row r="637" spans="1:2" s="86" customFormat="1" x14ac:dyDescent="0.2">
      <c r="A637" s="93">
        <v>625</v>
      </c>
      <c r="B637" s="94">
        <f ca="1">'Energía Transada'!D634</f>
        <v>2105.7102557999997</v>
      </c>
    </row>
    <row r="638" spans="1:2" s="86" customFormat="1" x14ac:dyDescent="0.2">
      <c r="A638" s="93">
        <v>626</v>
      </c>
      <c r="B638" s="94">
        <f ca="1">'Energía Transada'!D635</f>
        <v>2789.1753647249998</v>
      </c>
    </row>
    <row r="639" spans="1:2" s="86" customFormat="1" x14ac:dyDescent="0.2">
      <c r="A639" s="93">
        <v>627</v>
      </c>
      <c r="B639" s="94">
        <f ca="1">'Energía Transada'!D636</f>
        <v>3001.5126411000001</v>
      </c>
    </row>
    <row r="640" spans="1:2" s="86" customFormat="1" x14ac:dyDescent="0.2">
      <c r="A640" s="93">
        <v>628</v>
      </c>
      <c r="B640" s="94">
        <f ca="1">'Energía Transada'!D637</f>
        <v>3004.5598212</v>
      </c>
    </row>
    <row r="641" spans="1:2" s="86" customFormat="1" x14ac:dyDescent="0.2">
      <c r="A641" s="93">
        <v>629</v>
      </c>
      <c r="B641" s="94">
        <f ca="1">'Energía Transada'!D638</f>
        <v>2933.2490097</v>
      </c>
    </row>
    <row r="642" spans="1:2" s="86" customFormat="1" x14ac:dyDescent="0.2">
      <c r="A642" s="93">
        <v>630</v>
      </c>
      <c r="B642" s="94">
        <f ca="1">'Energía Transada'!D639</f>
        <v>1449.4071132596998</v>
      </c>
    </row>
    <row r="643" spans="1:2" s="86" customFormat="1" x14ac:dyDescent="0.2">
      <c r="A643" s="93">
        <v>631</v>
      </c>
      <c r="B643" s="94">
        <f ca="1">'Energía Transada'!D640</f>
        <v>661.37790513509992</v>
      </c>
    </row>
    <row r="644" spans="1:2" s="86" customFormat="1" x14ac:dyDescent="0.2">
      <c r="A644" s="93">
        <v>632</v>
      </c>
      <c r="B644" s="94">
        <f ca="1">'Energía Transada'!D641</f>
        <v>740.03192435069991</v>
      </c>
    </row>
    <row r="645" spans="1:2" s="86" customFormat="1" x14ac:dyDescent="0.2">
      <c r="A645" s="93">
        <v>633</v>
      </c>
      <c r="B645" s="94">
        <f ca="1">'Energía Transada'!D642</f>
        <v>1087.9787648999998</v>
      </c>
    </row>
    <row r="646" spans="1:2" s="86" customFormat="1" x14ac:dyDescent="0.2">
      <c r="A646" s="93">
        <v>634</v>
      </c>
      <c r="B646" s="94">
        <f ca="1">'Energía Transada'!D643</f>
        <v>891.23439120210003</v>
      </c>
    </row>
    <row r="647" spans="1:2" s="86" customFormat="1" x14ac:dyDescent="0.2">
      <c r="A647" s="93">
        <v>635</v>
      </c>
      <c r="B647" s="94">
        <f ca="1">'Energía Transada'!D644</f>
        <v>2347.0712453999995</v>
      </c>
    </row>
    <row r="648" spans="1:2" s="86" customFormat="1" x14ac:dyDescent="0.2">
      <c r="A648" s="93">
        <v>636</v>
      </c>
      <c r="B648" s="94">
        <f ca="1">'Energía Transada'!D645</f>
        <v>2787.3492263999997</v>
      </c>
    </row>
    <row r="649" spans="1:2" s="86" customFormat="1" x14ac:dyDescent="0.2">
      <c r="A649" s="93">
        <v>637</v>
      </c>
      <c r="B649" s="94">
        <f ca="1">'Energía Transada'!D646</f>
        <v>2653.130017725</v>
      </c>
    </row>
    <row r="650" spans="1:2" s="86" customFormat="1" x14ac:dyDescent="0.2">
      <c r="A650" s="93">
        <v>638</v>
      </c>
      <c r="B650" s="94">
        <f ca="1">'Energía Transada'!D647</f>
        <v>2171.5876290000001</v>
      </c>
    </row>
    <row r="651" spans="1:2" s="86" customFormat="1" x14ac:dyDescent="0.2">
      <c r="A651" s="93">
        <v>639</v>
      </c>
      <c r="B651" s="94">
        <f ca="1">'Energía Transada'!D648</f>
        <v>2220.040383</v>
      </c>
    </row>
    <row r="652" spans="1:2" s="86" customFormat="1" x14ac:dyDescent="0.2">
      <c r="A652" s="93">
        <v>640</v>
      </c>
      <c r="B652" s="94">
        <f ca="1">'Energía Transada'!D649</f>
        <v>1696.5436127159999</v>
      </c>
    </row>
    <row r="653" spans="1:2" s="86" customFormat="1" x14ac:dyDescent="0.2">
      <c r="A653" s="93">
        <v>641</v>
      </c>
      <c r="B653" s="94">
        <f ca="1">'Energía Transada'!D650</f>
        <v>1675.1185121999999</v>
      </c>
    </row>
    <row r="654" spans="1:2" s="86" customFormat="1" x14ac:dyDescent="0.2">
      <c r="A654" s="93">
        <v>642</v>
      </c>
      <c r="B654" s="94">
        <f ca="1">'Energía Transada'!D651</f>
        <v>2271.9016413750001</v>
      </c>
    </row>
    <row r="655" spans="1:2" s="86" customFormat="1" x14ac:dyDescent="0.2">
      <c r="A655" s="93">
        <v>643</v>
      </c>
      <c r="B655" s="94">
        <f ca="1">'Energía Transada'!D652</f>
        <v>1412.5321818</v>
      </c>
    </row>
    <row r="656" spans="1:2" s="86" customFormat="1" x14ac:dyDescent="0.2">
      <c r="A656" s="93">
        <v>644</v>
      </c>
      <c r="B656" s="94">
        <f ca="1">'Energía Transada'!D653</f>
        <v>1004.5255511423999</v>
      </c>
    </row>
    <row r="657" spans="1:2" s="86" customFormat="1" x14ac:dyDescent="0.2">
      <c r="A657" s="93">
        <v>645</v>
      </c>
      <c r="B657" s="94">
        <f ca="1">'Energía Transada'!D654</f>
        <v>1111.9459349999997</v>
      </c>
    </row>
    <row r="658" spans="1:2" s="86" customFormat="1" x14ac:dyDescent="0.2">
      <c r="A658" s="93">
        <v>646</v>
      </c>
      <c r="B658" s="94">
        <f ca="1">'Energía Transada'!D655</f>
        <v>1010.3684512851</v>
      </c>
    </row>
    <row r="659" spans="1:2" s="86" customFormat="1" x14ac:dyDescent="0.2">
      <c r="A659" s="93">
        <v>647</v>
      </c>
      <c r="B659" s="94">
        <f ca="1">'Energía Transada'!D656</f>
        <v>719.86879920690001</v>
      </c>
    </row>
    <row r="660" spans="1:2" s="86" customFormat="1" x14ac:dyDescent="0.2">
      <c r="A660" s="93">
        <v>648</v>
      </c>
      <c r="B660" s="94">
        <f ca="1">'Energía Transada'!D657</f>
        <v>569.19682457609997</v>
      </c>
    </row>
    <row r="661" spans="1:2" s="86" customFormat="1" x14ac:dyDescent="0.2">
      <c r="A661" s="93">
        <v>649</v>
      </c>
      <c r="B661" s="94">
        <f ca="1">'Energía Transada'!D658</f>
        <v>784.5437660604</v>
      </c>
    </row>
    <row r="662" spans="1:2" s="86" customFormat="1" x14ac:dyDescent="0.2">
      <c r="A662" s="93">
        <v>650</v>
      </c>
      <c r="B662" s="94">
        <f ca="1">'Energía Transada'!D659</f>
        <v>322.80600623039999</v>
      </c>
    </row>
    <row r="663" spans="1:2" s="86" customFormat="1" x14ac:dyDescent="0.2">
      <c r="A663" s="93">
        <v>651</v>
      </c>
      <c r="B663" s="94">
        <f ca="1">'Energía Transada'!D660</f>
        <v>50.878607884799997</v>
      </c>
    </row>
    <row r="664" spans="1:2" s="86" customFormat="1" x14ac:dyDescent="0.2">
      <c r="A664" s="93">
        <v>652</v>
      </c>
      <c r="B664" s="94">
        <f ca="1">'Energía Transada'!D661</f>
        <v>200.98593480299999</v>
      </c>
    </row>
    <row r="665" spans="1:2" s="86" customFormat="1" x14ac:dyDescent="0.2">
      <c r="A665" s="93">
        <v>653</v>
      </c>
      <c r="B665" s="94">
        <f ca="1">'Energía Transada'!D662</f>
        <v>31.674423063900001</v>
      </c>
    </row>
    <row r="666" spans="1:2" s="86" customFormat="1" x14ac:dyDescent="0.2">
      <c r="A666" s="93">
        <v>654</v>
      </c>
      <c r="B666" s="94">
        <f ca="1">'Energía Transada'!D663</f>
        <v>142.8625830567</v>
      </c>
    </row>
    <row r="667" spans="1:2" s="86" customFormat="1" x14ac:dyDescent="0.2">
      <c r="A667" s="93">
        <v>655</v>
      </c>
      <c r="B667" s="94">
        <f ca="1">'Energía Transada'!D664</f>
        <v>37.473691103699998</v>
      </c>
    </row>
    <row r="668" spans="1:2" s="86" customFormat="1" x14ac:dyDescent="0.2">
      <c r="A668" s="93">
        <v>656</v>
      </c>
      <c r="B668" s="94">
        <f ca="1">'Energía Transada'!D665</f>
        <v>4.2646182899999996E-2</v>
      </c>
    </row>
    <row r="669" spans="1:2" s="86" customFormat="1" x14ac:dyDescent="0.2">
      <c r="A669" s="93">
        <v>657</v>
      </c>
      <c r="B669" s="94">
        <f ca="1">'Energía Transada'!D666</f>
        <v>9.7006469999999997E-3</v>
      </c>
    </row>
    <row r="670" spans="1:2" s="86" customFormat="1" x14ac:dyDescent="0.2">
      <c r="A670" s="93">
        <v>658</v>
      </c>
      <c r="B670" s="94">
        <f ca="1">'Energía Transada'!D667</f>
        <v>26.1199093086</v>
      </c>
    </row>
    <row r="671" spans="1:2" s="86" customFormat="1" x14ac:dyDescent="0.2">
      <c r="A671" s="93">
        <v>659</v>
      </c>
      <c r="B671" s="94">
        <f ca="1">'Energía Transada'!D668</f>
        <v>1.9652140962</v>
      </c>
    </row>
    <row r="672" spans="1:2" s="86" customFormat="1" x14ac:dyDescent="0.2">
      <c r="A672" s="93">
        <v>660</v>
      </c>
      <c r="B672" s="94">
        <f ca="1">'Energía Transada'!D669</f>
        <v>0</v>
      </c>
    </row>
    <row r="673" spans="1:2" s="86" customFormat="1" x14ac:dyDescent="0.2">
      <c r="A673" s="93">
        <v>661</v>
      </c>
      <c r="B673" s="94">
        <f ca="1">'Energía Transada'!D670</f>
        <v>0</v>
      </c>
    </row>
    <row r="674" spans="1:2" s="86" customFormat="1" x14ac:dyDescent="0.2">
      <c r="A674" s="93">
        <v>662</v>
      </c>
      <c r="B674" s="94">
        <f ca="1">'Energía Transada'!D671</f>
        <v>0</v>
      </c>
    </row>
    <row r="675" spans="1:2" s="86" customFormat="1" x14ac:dyDescent="0.2">
      <c r="A675" s="93">
        <v>663</v>
      </c>
      <c r="B675" s="94">
        <f ca="1">'Energía Transada'!D672</f>
        <v>4.8213620999999996E-3</v>
      </c>
    </row>
    <row r="676" spans="1:2" s="86" customFormat="1" x14ac:dyDescent="0.2">
      <c r="A676" s="93">
        <v>664</v>
      </c>
      <c r="B676" s="94">
        <f ca="1">'Energía Transada'!D673</f>
        <v>0</v>
      </c>
    </row>
    <row r="677" spans="1:2" s="86" customFormat="1" x14ac:dyDescent="0.2">
      <c r="A677" s="93">
        <v>665</v>
      </c>
      <c r="B677" s="94">
        <f ca="1">'Energía Transada'!D674</f>
        <v>0</v>
      </c>
    </row>
    <row r="678" spans="1:2" s="86" customFormat="1" x14ac:dyDescent="0.2">
      <c r="A678" s="93">
        <v>666</v>
      </c>
      <c r="B678" s="94">
        <f ca="1">'Energía Transada'!D675</f>
        <v>0</v>
      </c>
    </row>
    <row r="679" spans="1:2" s="86" customFormat="1" x14ac:dyDescent="0.2">
      <c r="A679" s="93">
        <v>667</v>
      </c>
      <c r="B679" s="94">
        <f ca="1">'Energía Transada'!D676</f>
        <v>0</v>
      </c>
    </row>
    <row r="680" spans="1:2" s="86" customFormat="1" x14ac:dyDescent="0.2">
      <c r="A680" s="93">
        <v>668</v>
      </c>
      <c r="B680" s="94">
        <f ca="1">'Energía Transada'!D677</f>
        <v>0</v>
      </c>
    </row>
    <row r="681" spans="1:2" s="86" customFormat="1" x14ac:dyDescent="0.2">
      <c r="A681" s="93">
        <v>669</v>
      </c>
      <c r="B681" s="94">
        <f ca="1">'Energía Transada'!D678</f>
        <v>14.663995302300002</v>
      </c>
    </row>
    <row r="682" spans="1:2" s="86" customFormat="1" x14ac:dyDescent="0.2">
      <c r="A682" s="93">
        <v>670</v>
      </c>
      <c r="B682" s="94">
        <f ca="1">'Energía Transada'!D679</f>
        <v>30.882822563399998</v>
      </c>
    </row>
    <row r="683" spans="1:2" s="86" customFormat="1" x14ac:dyDescent="0.2">
      <c r="A683" s="93">
        <v>671</v>
      </c>
      <c r="B683" s="94">
        <f ca="1">'Energía Transada'!D680</f>
        <v>1.9587348242999998</v>
      </c>
    </row>
    <row r="684" spans="1:2" s="86" customFormat="1" x14ac:dyDescent="0.2">
      <c r="A684" s="93">
        <v>672</v>
      </c>
      <c r="B684" s="94">
        <f ca="1">'Energía Transada'!D681</f>
        <v>25.3472230671</v>
      </c>
    </row>
    <row r="685" spans="1:2" s="86" customFormat="1" x14ac:dyDescent="0.2">
      <c r="A685" s="93">
        <v>673</v>
      </c>
      <c r="B685" s="94">
        <f ca="1">'Energía Transada'!D682</f>
        <v>82.711504269299994</v>
      </c>
    </row>
    <row r="686" spans="1:2" s="86" customFormat="1" x14ac:dyDescent="0.2">
      <c r="A686" s="93">
        <v>674</v>
      </c>
      <c r="B686" s="94">
        <f ca="1">'Energía Transada'!D683</f>
        <v>83.022692663699999</v>
      </c>
    </row>
    <row r="687" spans="1:2" s="86" customFormat="1" x14ac:dyDescent="0.2">
      <c r="A687" s="93">
        <v>675</v>
      </c>
      <c r="B687" s="94">
        <f ca="1">'Energía Transada'!D684</f>
        <v>242.27964655889994</v>
      </c>
    </row>
    <row r="688" spans="1:2" s="86" customFormat="1" x14ac:dyDescent="0.2">
      <c r="A688" s="93">
        <v>676</v>
      </c>
      <c r="B688" s="94">
        <f ca="1">'Energía Transada'!D685</f>
        <v>414.97181140470002</v>
      </c>
    </row>
    <row r="689" spans="1:2" s="86" customFormat="1" x14ac:dyDescent="0.2">
      <c r="A689" s="93">
        <v>677</v>
      </c>
      <c r="B689" s="94">
        <f ca="1">'Energía Transada'!D686</f>
        <v>256.90122443069998</v>
      </c>
    </row>
    <row r="690" spans="1:2" s="86" customFormat="1" x14ac:dyDescent="0.2">
      <c r="A690" s="93">
        <v>678</v>
      </c>
      <c r="B690" s="94">
        <f ca="1">'Energía Transada'!D687</f>
        <v>443.61181487519997</v>
      </c>
    </row>
    <row r="691" spans="1:2" s="86" customFormat="1" x14ac:dyDescent="0.2">
      <c r="A691" s="93">
        <v>679</v>
      </c>
      <c r="B691" s="94">
        <f ca="1">'Energía Transada'!D688</f>
        <v>804.294714408</v>
      </c>
    </row>
    <row r="692" spans="1:2" s="86" customFormat="1" x14ac:dyDescent="0.2">
      <c r="A692" s="93">
        <v>680</v>
      </c>
      <c r="B692" s="94">
        <f ca="1">'Energía Transada'!D689</f>
        <v>599.29742155319991</v>
      </c>
    </row>
    <row r="693" spans="1:2" s="86" customFormat="1" x14ac:dyDescent="0.2">
      <c r="A693" s="93">
        <v>681</v>
      </c>
      <c r="B693" s="94">
        <f ca="1">'Energía Transada'!D690</f>
        <v>715.54488003300003</v>
      </c>
    </row>
    <row r="694" spans="1:2" s="86" customFormat="1" x14ac:dyDescent="0.2">
      <c r="A694" s="93">
        <v>682</v>
      </c>
      <c r="B694" s="94">
        <f ca="1">'Energía Transada'!D691</f>
        <v>522.96489431520001</v>
      </c>
    </row>
    <row r="695" spans="1:2" s="86" customFormat="1" x14ac:dyDescent="0.2">
      <c r="A695" s="93">
        <v>683</v>
      </c>
      <c r="B695" s="94">
        <f ca="1">'Energía Transada'!D692</f>
        <v>311.57582832509996</v>
      </c>
    </row>
    <row r="696" spans="1:2" s="86" customFormat="1" x14ac:dyDescent="0.2">
      <c r="A696" s="93">
        <v>684</v>
      </c>
      <c r="B696" s="94">
        <f ca="1">'Energía Transada'!D693</f>
        <v>269.14935665429999</v>
      </c>
    </row>
    <row r="697" spans="1:2" s="86" customFormat="1" x14ac:dyDescent="0.2">
      <c r="A697" s="93">
        <v>685</v>
      </c>
      <c r="B697" s="94">
        <f ca="1">'Energía Transada'!D694</f>
        <v>266.43426590759998</v>
      </c>
    </row>
    <row r="698" spans="1:2" s="86" customFormat="1" x14ac:dyDescent="0.2">
      <c r="A698" s="93">
        <v>686</v>
      </c>
      <c r="B698" s="94">
        <f ca="1">'Energía Transada'!D695</f>
        <v>226.79753766089999</v>
      </c>
    </row>
    <row r="699" spans="1:2" s="86" customFormat="1" x14ac:dyDescent="0.2">
      <c r="A699" s="93">
        <v>687</v>
      </c>
      <c r="B699" s="94">
        <f ca="1">'Energía Transada'!D696</f>
        <v>230.33628152279996</v>
      </c>
    </row>
    <row r="700" spans="1:2" s="86" customFormat="1" x14ac:dyDescent="0.2">
      <c r="A700" s="93">
        <v>688</v>
      </c>
      <c r="B700" s="94">
        <f ca="1">'Energía Transada'!D697</f>
        <v>383.56003624379997</v>
      </c>
    </row>
    <row r="701" spans="1:2" s="86" customFormat="1" x14ac:dyDescent="0.2">
      <c r="A701" s="93">
        <v>689</v>
      </c>
      <c r="B701" s="94">
        <f ca="1">'Energía Transada'!D698</f>
        <v>574.72090343129992</v>
      </c>
    </row>
    <row r="702" spans="1:2" s="86" customFormat="1" x14ac:dyDescent="0.2">
      <c r="A702" s="93">
        <v>690</v>
      </c>
      <c r="B702" s="94">
        <f ca="1">'Energía Transada'!D699</f>
        <v>513.87963589830008</v>
      </c>
    </row>
    <row r="703" spans="1:2" s="86" customFormat="1" x14ac:dyDescent="0.2">
      <c r="A703" s="93">
        <v>691</v>
      </c>
      <c r="B703" s="94">
        <f ca="1">'Energía Transada'!D700</f>
        <v>356.40339470399999</v>
      </c>
    </row>
    <row r="704" spans="1:2" s="86" customFormat="1" x14ac:dyDescent="0.2">
      <c r="A704" s="93">
        <v>692</v>
      </c>
      <c r="B704" s="94">
        <f ca="1">'Energía Transada'!D701</f>
        <v>520.64161158930006</v>
      </c>
    </row>
    <row r="705" spans="1:2" s="86" customFormat="1" x14ac:dyDescent="0.2">
      <c r="A705" s="93">
        <v>693</v>
      </c>
      <c r="B705" s="94">
        <f ca="1">'Energía Transada'!D702</f>
        <v>447.86942498039991</v>
      </c>
    </row>
    <row r="706" spans="1:2" s="86" customFormat="1" x14ac:dyDescent="0.2">
      <c r="A706" s="93">
        <v>694</v>
      </c>
      <c r="B706" s="94">
        <f ca="1">'Energía Transada'!D703</f>
        <v>244.09841036819998</v>
      </c>
    </row>
    <row r="707" spans="1:2" s="86" customFormat="1" x14ac:dyDescent="0.2">
      <c r="A707" s="93">
        <v>695</v>
      </c>
      <c r="B707" s="94">
        <f ca="1">'Energía Transada'!D704</f>
        <v>288.85349963489995</v>
      </c>
    </row>
    <row r="708" spans="1:2" s="86" customFormat="1" x14ac:dyDescent="0.2">
      <c r="A708" s="93">
        <v>696</v>
      </c>
      <c r="B708" s="94">
        <f ca="1">'Energía Transada'!D705</f>
        <v>293.15798319720005</v>
      </c>
    </row>
    <row r="709" spans="1:2" s="86" customFormat="1" x14ac:dyDescent="0.2">
      <c r="A709" s="93">
        <v>697</v>
      </c>
      <c r="B709" s="94">
        <f ca="1">'Energía Transada'!D706</f>
        <v>181.22469428009998</v>
      </c>
    </row>
    <row r="710" spans="1:2" s="86" customFormat="1" x14ac:dyDescent="0.2">
      <c r="A710" s="93">
        <v>698</v>
      </c>
      <c r="B710" s="94">
        <f ca="1">'Energía Transada'!D707</f>
        <v>300.09734435849998</v>
      </c>
    </row>
    <row r="711" spans="1:2" s="86" customFormat="1" x14ac:dyDescent="0.2">
      <c r="A711" s="93">
        <v>699</v>
      </c>
      <c r="B711" s="94">
        <f ca="1">'Energía Transada'!D708</f>
        <v>228.45611236440001</v>
      </c>
    </row>
    <row r="712" spans="1:2" s="86" customFormat="1" x14ac:dyDescent="0.2">
      <c r="A712" s="93">
        <v>700</v>
      </c>
      <c r="B712" s="94">
        <f ca="1">'Energía Transada'!D709</f>
        <v>217.72151966069998</v>
      </c>
    </row>
    <row r="713" spans="1:2" s="86" customFormat="1" x14ac:dyDescent="0.2">
      <c r="A713" s="93">
        <v>701</v>
      </c>
      <c r="B713" s="94">
        <f ca="1">'Energía Transada'!D710</f>
        <v>430.43965458539992</v>
      </c>
    </row>
    <row r="714" spans="1:2" s="86" customFormat="1" x14ac:dyDescent="0.2">
      <c r="A714" s="93">
        <v>702</v>
      </c>
      <c r="B714" s="94">
        <f ca="1">'Energía Transada'!D711</f>
        <v>329.46183533309994</v>
      </c>
    </row>
    <row r="715" spans="1:2" s="86" customFormat="1" x14ac:dyDescent="0.2">
      <c r="A715" s="93">
        <v>703</v>
      </c>
      <c r="B715" s="94">
        <f ca="1">'Energía Transada'!D712</f>
        <v>98.407310616300009</v>
      </c>
    </row>
    <row r="716" spans="1:2" s="86" customFormat="1" x14ac:dyDescent="0.2">
      <c r="A716" s="93">
        <v>704</v>
      </c>
      <c r="B716" s="94">
        <f ca="1">'Energía Transada'!D713</f>
        <v>7.662894313799999</v>
      </c>
    </row>
    <row r="717" spans="1:2" s="86" customFormat="1" x14ac:dyDescent="0.2">
      <c r="A717" s="93">
        <v>705</v>
      </c>
      <c r="B717" s="94">
        <f ca="1">'Energía Transada'!D714</f>
        <v>0</v>
      </c>
    </row>
    <row r="718" spans="1:2" s="86" customFormat="1" x14ac:dyDescent="0.2">
      <c r="A718" s="93">
        <v>706</v>
      </c>
      <c r="B718" s="94">
        <f ca="1">'Energía Transada'!D715</f>
        <v>0</v>
      </c>
    </row>
    <row r="719" spans="1:2" s="86" customFormat="1" x14ac:dyDescent="0.2">
      <c r="A719" s="93">
        <v>707</v>
      </c>
      <c r="B719" s="94">
        <f ca="1">'Energía Transada'!D716</f>
        <v>0</v>
      </c>
    </row>
    <row r="720" spans="1:2" s="86" customFormat="1" x14ac:dyDescent="0.2">
      <c r="A720" s="93">
        <v>708</v>
      </c>
      <c r="B720" s="94">
        <f ca="1">'Energía Transada'!D717</f>
        <v>0</v>
      </c>
    </row>
    <row r="721" spans="1:2" s="86" customFormat="1" x14ac:dyDescent="0.2">
      <c r="A721" s="93">
        <v>709</v>
      </c>
      <c r="B721" s="94">
        <f ca="1">'Energía Transada'!D718</f>
        <v>30.780639728999997</v>
      </c>
    </row>
    <row r="722" spans="1:2" s="86" customFormat="1" x14ac:dyDescent="0.2">
      <c r="A722" s="93">
        <v>710</v>
      </c>
      <c r="B722" s="94">
        <f ca="1">'Energía Transada'!D719</f>
        <v>0</v>
      </c>
    </row>
    <row r="723" spans="1:2" s="86" customFormat="1" x14ac:dyDescent="0.2">
      <c r="A723" s="93">
        <v>711</v>
      </c>
      <c r="B723" s="94">
        <f ca="1">'Energía Transada'!D720</f>
        <v>0</v>
      </c>
    </row>
    <row r="724" spans="1:2" s="86" customFormat="1" x14ac:dyDescent="0.2">
      <c r="A724" s="93">
        <v>712</v>
      </c>
      <c r="B724" s="94">
        <f ca="1">'Energía Transada'!D721</f>
        <v>0</v>
      </c>
    </row>
    <row r="725" spans="1:2" s="86" customFormat="1" x14ac:dyDescent="0.2">
      <c r="A725" s="93">
        <v>713</v>
      </c>
      <c r="B725" s="94">
        <f ca="1">'Energía Transada'!D722</f>
        <v>0</v>
      </c>
    </row>
    <row r="726" spans="1:2" s="86" customFormat="1" x14ac:dyDescent="0.2">
      <c r="A726" s="93">
        <v>714</v>
      </c>
      <c r="B726" s="94">
        <f ca="1">'Energía Transada'!D723</f>
        <v>0</v>
      </c>
    </row>
    <row r="727" spans="1:2" s="86" customFormat="1" x14ac:dyDescent="0.2">
      <c r="A727" s="93">
        <v>715</v>
      </c>
      <c r="B727" s="94">
        <f ca="1">'Energía Transada'!D724</f>
        <v>0</v>
      </c>
    </row>
    <row r="728" spans="1:2" s="86" customFormat="1" x14ac:dyDescent="0.2">
      <c r="A728" s="93">
        <v>716</v>
      </c>
      <c r="B728" s="94">
        <f ca="1">'Energía Transada'!D725</f>
        <v>0</v>
      </c>
    </row>
    <row r="729" spans="1:2" s="86" customFormat="1" x14ac:dyDescent="0.2">
      <c r="A729" s="93">
        <v>717</v>
      </c>
      <c r="B729" s="94">
        <f ca="1">'Energía Transada'!D726</f>
        <v>0</v>
      </c>
    </row>
    <row r="730" spans="1:2" s="86" customFormat="1" x14ac:dyDescent="0.2">
      <c r="A730" s="93">
        <v>718</v>
      </c>
      <c r="B730" s="94">
        <f ca="1">'Energía Transada'!D727</f>
        <v>33.835671994499997</v>
      </c>
    </row>
    <row r="731" spans="1:2" s="86" customFormat="1" x14ac:dyDescent="0.2">
      <c r="A731" s="93">
        <v>719</v>
      </c>
      <c r="B731" s="94">
        <f ca="1">'Energía Transada'!D728</f>
        <v>127.24717180229999</v>
      </c>
    </row>
    <row r="732" spans="1:2" s="86" customFormat="1" x14ac:dyDescent="0.2">
      <c r="A732" s="93">
        <v>720</v>
      </c>
      <c r="B732" s="94">
        <f ca="1">'Energía Transada'!D729</f>
        <v>355.52759983499999</v>
      </c>
    </row>
    <row r="733" spans="1:2" s="86" customFormat="1" x14ac:dyDescent="0.2">
      <c r="A733" s="93">
        <v>721</v>
      </c>
      <c r="B733" s="94">
        <f ca="1">'Energía Transada'!D730</f>
        <v>335.42950222979994</v>
      </c>
    </row>
    <row r="734" spans="1:2" s="86" customFormat="1" x14ac:dyDescent="0.2">
      <c r="A734" s="93">
        <v>722</v>
      </c>
      <c r="B734" s="94">
        <f ca="1">'Energía Transada'!D731</f>
        <v>0</v>
      </c>
    </row>
    <row r="735" spans="1:2" s="86" customFormat="1" x14ac:dyDescent="0.2">
      <c r="A735" s="93">
        <v>723</v>
      </c>
      <c r="B735" s="94">
        <f ca="1">'Energía Transada'!D732</f>
        <v>0</v>
      </c>
    </row>
    <row r="736" spans="1:2" s="86" customFormat="1" x14ac:dyDescent="0.2">
      <c r="A736" s="93">
        <v>724</v>
      </c>
      <c r="B736" s="94">
        <f ca="1">'Energía Transada'!D733</f>
        <v>0</v>
      </c>
    </row>
    <row r="737" spans="1:2" s="86" customFormat="1" x14ac:dyDescent="0.2">
      <c r="A737" s="93">
        <v>725</v>
      </c>
      <c r="B737" s="94">
        <f ca="1">'Energía Transada'!D734</f>
        <v>0</v>
      </c>
    </row>
    <row r="738" spans="1:2" s="86" customFormat="1" x14ac:dyDescent="0.2">
      <c r="A738" s="93">
        <v>726</v>
      </c>
      <c r="B738" s="94">
        <f ca="1">'Energía Transada'!D735</f>
        <v>0</v>
      </c>
    </row>
    <row r="739" spans="1:2" s="86" customFormat="1" x14ac:dyDescent="0.2">
      <c r="A739" s="93">
        <v>727</v>
      </c>
      <c r="B739" s="94">
        <f ca="1">'Energía Transada'!D736</f>
        <v>0</v>
      </c>
    </row>
    <row r="740" spans="1:2" s="86" customFormat="1" x14ac:dyDescent="0.2">
      <c r="A740" s="93">
        <v>728</v>
      </c>
      <c r="B740" s="94">
        <f ca="1">'Energía Transada'!D737</f>
        <v>0</v>
      </c>
    </row>
    <row r="741" spans="1:2" s="86" customFormat="1" x14ac:dyDescent="0.2">
      <c r="A741" s="93">
        <v>729</v>
      </c>
      <c r="B741" s="94">
        <f ca="1">'Energía Transada'!D738</f>
        <v>0</v>
      </c>
    </row>
    <row r="742" spans="1:2" s="86" customFormat="1" x14ac:dyDescent="0.2">
      <c r="A742" s="93">
        <v>730</v>
      </c>
      <c r="B742" s="94">
        <f ca="1">'Energía Transada'!D739</f>
        <v>0</v>
      </c>
    </row>
    <row r="743" spans="1:2" s="86" customFormat="1" x14ac:dyDescent="0.2">
      <c r="A743" s="93">
        <v>731</v>
      </c>
      <c r="B743" s="94">
        <f ca="1">'Energía Transada'!D740</f>
        <v>0</v>
      </c>
    </row>
    <row r="744" spans="1:2" s="86" customFormat="1" x14ac:dyDescent="0.2">
      <c r="A744" s="93">
        <v>732</v>
      </c>
      <c r="B744" s="94">
        <f ca="1">'Energía Transada'!D741</f>
        <v>0</v>
      </c>
    </row>
    <row r="745" spans="1:2" s="86" customFormat="1" x14ac:dyDescent="0.2">
      <c r="A745" s="93">
        <v>733</v>
      </c>
      <c r="B745" s="94">
        <f ca="1">'Energía Transada'!D742</f>
        <v>0</v>
      </c>
    </row>
    <row r="746" spans="1:2" s="86" customFormat="1" x14ac:dyDescent="0.2">
      <c r="A746" s="93">
        <v>734</v>
      </c>
      <c r="B746" s="94">
        <f ca="1">'Energía Transada'!D743</f>
        <v>0</v>
      </c>
    </row>
    <row r="747" spans="1:2" s="86" customFormat="1" x14ac:dyDescent="0.2">
      <c r="A747" s="93">
        <v>735</v>
      </c>
      <c r="B747" s="94">
        <f ca="1">'Energía Transada'!D744</f>
        <v>0</v>
      </c>
    </row>
    <row r="748" spans="1:2" s="86" customFormat="1" x14ac:dyDescent="0.2">
      <c r="A748" s="93">
        <v>736</v>
      </c>
      <c r="B748" s="94">
        <f ca="1">'Energía Transada'!D745</f>
        <v>0</v>
      </c>
    </row>
    <row r="749" spans="1:2" s="86" customFormat="1" x14ac:dyDescent="0.2">
      <c r="A749" s="93">
        <v>737</v>
      </c>
      <c r="B749" s="94">
        <f ca="1">'Energía Transada'!D746</f>
        <v>0</v>
      </c>
    </row>
    <row r="750" spans="1:2" s="86" customFormat="1" x14ac:dyDescent="0.2">
      <c r="A750" s="93">
        <v>738</v>
      </c>
      <c r="B750" s="94">
        <f ca="1">'Energía Transada'!D747</f>
        <v>0</v>
      </c>
    </row>
    <row r="751" spans="1:2" s="86" customFormat="1" x14ac:dyDescent="0.2">
      <c r="A751" s="93">
        <v>739</v>
      </c>
      <c r="B751" s="94">
        <f ca="1">'Energía Transada'!D748</f>
        <v>0</v>
      </c>
    </row>
    <row r="752" spans="1:2" s="86" customFormat="1" x14ac:dyDescent="0.2">
      <c r="A752" s="93">
        <v>740</v>
      </c>
      <c r="B752" s="94">
        <f ca="1">'Energía Transada'!D749</f>
        <v>0</v>
      </c>
    </row>
    <row r="753" spans="1:2" s="86" customFormat="1" x14ac:dyDescent="0.2">
      <c r="A753" s="93">
        <v>741</v>
      </c>
      <c r="B753" s="94">
        <f ca="1">'Energía Transada'!D750</f>
        <v>0</v>
      </c>
    </row>
    <row r="754" spans="1:2" s="86" customFormat="1" x14ac:dyDescent="0.2">
      <c r="A754" s="93">
        <v>742</v>
      </c>
      <c r="B754" s="94">
        <f ca="1">'Energía Transada'!D751</f>
        <v>0</v>
      </c>
    </row>
    <row r="755" spans="1:2" s="86" customFormat="1" x14ac:dyDescent="0.2">
      <c r="A755" s="93">
        <v>743</v>
      </c>
      <c r="B755" s="94">
        <f ca="1">'Energía Transada'!D752</f>
        <v>0</v>
      </c>
    </row>
    <row r="756" spans="1:2" s="86" customFormat="1" x14ac:dyDescent="0.2">
      <c r="A756" s="93">
        <v>744</v>
      </c>
      <c r="B756" s="94">
        <f ca="1">'Energía Transada'!D753</f>
        <v>0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5" t="s">
        <v>62</v>
      </c>
      <c r="G2" s="106"/>
      <c r="H2" s="107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44652</v>
      </c>
      <c r="B10" s="4">
        <v>1</v>
      </c>
      <c r="C10" s="4">
        <f t="shared" ref="C10:C73" si="0">YEAR(A10)</f>
        <v>2022</v>
      </c>
      <c r="D10" s="4">
        <f t="shared" ref="D10:D73" si="1">MONTH(A10)</f>
        <v>4</v>
      </c>
      <c r="E10" s="46">
        <v>1</v>
      </c>
      <c r="F10" s="56">
        <f ca="1">Proforma!$C$4*SUM('Punto de Medida'!B10:D10)/SUM('Punto de Medida'!$B$8:$D$8)</f>
        <v>1207.6395163472441</v>
      </c>
      <c r="G10" s="56">
        <f>CMG!E3</f>
        <v>77.543130000000005</v>
      </c>
      <c r="H10" s="20">
        <f ca="1">F10*G10</f>
        <v>93644.148009251483</v>
      </c>
      <c r="J10" s="22">
        <f ca="1">SUM(H10:H754)</f>
        <v>87500842.701073661</v>
      </c>
      <c r="K10" t="s">
        <v>54</v>
      </c>
    </row>
    <row r="11" spans="1:11" x14ac:dyDescent="0.2">
      <c r="A11" s="45">
        <f>IF(B10=24,A10+1,A10)</f>
        <v>44652</v>
      </c>
      <c r="B11" s="4">
        <f>IF(B10=24,1,B10+1)</f>
        <v>2</v>
      </c>
      <c r="C11" s="4">
        <f t="shared" si="0"/>
        <v>2022</v>
      </c>
      <c r="D11" s="4">
        <f t="shared" si="1"/>
        <v>4</v>
      </c>
      <c r="E11" s="46">
        <v>2</v>
      </c>
      <c r="F11" s="56">
        <f ca="1">Proforma!$C$4*SUM('Punto de Medida'!B11:D11)/SUM('Punto de Medida'!$B$8:$D$8)</f>
        <v>1058.7868561106377</v>
      </c>
      <c r="G11" s="56">
        <f>CMG!E4</f>
        <v>74.268550000000005</v>
      </c>
      <c r="H11" s="20">
        <f t="shared" ref="H11:H74" ca="1" si="2">F11*G11</f>
        <v>78634.56456239571</v>
      </c>
      <c r="J11" s="22">
        <f ca="1">SUM(F10:F754)</f>
        <v>558000.00000000047</v>
      </c>
      <c r="K11" t="s">
        <v>82</v>
      </c>
    </row>
    <row r="12" spans="1:11" x14ac:dyDescent="0.2">
      <c r="A12" s="45">
        <f t="shared" ref="A12:A75" si="3">IF(B11=24,A11+1,A11)</f>
        <v>44652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4</v>
      </c>
      <c r="E12" s="46">
        <v>3</v>
      </c>
      <c r="F12" s="56">
        <f ca="1">Proforma!$C$4*SUM('Punto de Medida'!B12:D12)/SUM('Punto de Medida'!$B$8:$D$8)</f>
        <v>941.06509535636667</v>
      </c>
      <c r="G12" s="56">
        <f>CMG!E5</f>
        <v>70.324870000000004</v>
      </c>
      <c r="H12" s="20">
        <f t="shared" ca="1" si="2"/>
        <v>66180.280492474092</v>
      </c>
    </row>
    <row r="13" spans="1:11" x14ac:dyDescent="0.2">
      <c r="A13" s="45">
        <f t="shared" si="3"/>
        <v>44652</v>
      </c>
      <c r="B13" s="4">
        <f t="shared" si="4"/>
        <v>4</v>
      </c>
      <c r="C13" s="4">
        <f t="shared" si="0"/>
        <v>2022</v>
      </c>
      <c r="D13" s="4">
        <f t="shared" si="1"/>
        <v>4</v>
      </c>
      <c r="E13" s="46">
        <v>4</v>
      </c>
      <c r="F13" s="56">
        <f ca="1">Proforma!$C$4*SUM('Punto de Medida'!B13:D13)/SUM('Punto de Medida'!$B$8:$D$8)</f>
        <v>1096.1246170315424</v>
      </c>
      <c r="G13" s="56">
        <f>CMG!E6</f>
        <v>70.411460000000005</v>
      </c>
      <c r="H13" s="20">
        <f t="shared" ca="1" si="2"/>
        <v>77179.734627131766</v>
      </c>
    </row>
    <row r="14" spans="1:11" x14ac:dyDescent="0.2">
      <c r="A14" s="45">
        <f t="shared" si="3"/>
        <v>44652</v>
      </c>
      <c r="B14" s="4">
        <f t="shared" si="4"/>
        <v>5</v>
      </c>
      <c r="C14" s="4">
        <f t="shared" si="0"/>
        <v>2022</v>
      </c>
      <c r="D14" s="4">
        <f t="shared" si="1"/>
        <v>4</v>
      </c>
      <c r="E14" s="46">
        <v>5</v>
      </c>
      <c r="F14" s="56">
        <f ca="1">Proforma!$C$4*SUM('Punto de Medida'!B14:D14)/SUM('Punto de Medida'!$B$8:$D$8)</f>
        <v>1247.8315101274084</v>
      </c>
      <c r="G14" s="56">
        <f>CMG!E7</f>
        <v>71.387540000000001</v>
      </c>
      <c r="H14" s="20">
        <f t="shared" ca="1" si="2"/>
        <v>89079.621842480774</v>
      </c>
    </row>
    <row r="15" spans="1:11" x14ac:dyDescent="0.2">
      <c r="A15" s="45">
        <f t="shared" si="3"/>
        <v>44652</v>
      </c>
      <c r="B15" s="4">
        <f t="shared" si="4"/>
        <v>6</v>
      </c>
      <c r="C15" s="4">
        <f t="shared" si="0"/>
        <v>2022</v>
      </c>
      <c r="D15" s="4">
        <f t="shared" si="1"/>
        <v>4</v>
      </c>
      <c r="E15" s="46">
        <v>6</v>
      </c>
      <c r="F15" s="56">
        <f ca="1">Proforma!$C$4*SUM('Punto de Medida'!B15:D15)/SUM('Punto de Medida'!$B$8:$D$8)</f>
        <v>855.64845314285935</v>
      </c>
      <c r="G15" s="56">
        <f>CMG!E8</f>
        <v>82.573080000000004</v>
      </c>
      <c r="H15" s="20">
        <f t="shared" ca="1" si="2"/>
        <v>70653.528173241575</v>
      </c>
    </row>
    <row r="16" spans="1:11" x14ac:dyDescent="0.2">
      <c r="A16" s="45">
        <f t="shared" si="3"/>
        <v>44652</v>
      </c>
      <c r="B16" s="4">
        <f t="shared" si="4"/>
        <v>7</v>
      </c>
      <c r="C16" s="4">
        <f t="shared" si="0"/>
        <v>2022</v>
      </c>
      <c r="D16" s="4">
        <f t="shared" si="1"/>
        <v>4</v>
      </c>
      <c r="E16" s="46">
        <v>7</v>
      </c>
      <c r="F16" s="56">
        <f ca="1">Proforma!$C$4*SUM('Punto de Medida'!B16:D16)/SUM('Punto de Medida'!$B$8:$D$8)</f>
        <v>808.99621264874861</v>
      </c>
      <c r="G16" s="56">
        <f>CMG!E9</f>
        <v>87.091380000000001</v>
      </c>
      <c r="H16" s="20">
        <f t="shared" ca="1" si="2"/>
        <v>70456.596574352967</v>
      </c>
    </row>
    <row r="17" spans="1:8" x14ac:dyDescent="0.2">
      <c r="A17" s="45">
        <f t="shared" si="3"/>
        <v>44652</v>
      </c>
      <c r="B17" s="4">
        <f t="shared" si="4"/>
        <v>8</v>
      </c>
      <c r="C17" s="4">
        <f t="shared" si="0"/>
        <v>2022</v>
      </c>
      <c r="D17" s="4">
        <f t="shared" si="1"/>
        <v>4</v>
      </c>
      <c r="E17" s="46">
        <v>8</v>
      </c>
      <c r="F17" s="56">
        <f ca="1">Proforma!$C$4*SUM('Punto de Medida'!B17:D17)/SUM('Punto de Medida'!$B$8:$D$8)</f>
        <v>514.50456748891543</v>
      </c>
      <c r="G17" s="56">
        <f>CMG!E10</f>
        <v>102.43313000000001</v>
      </c>
      <c r="H17" s="20">
        <f t="shared" ca="1" si="2"/>
        <v>52702.313247185848</v>
      </c>
    </row>
    <row r="18" spans="1:8" x14ac:dyDescent="0.2">
      <c r="A18" s="45">
        <f t="shared" si="3"/>
        <v>44652</v>
      </c>
      <c r="B18" s="4">
        <f t="shared" si="4"/>
        <v>9</v>
      </c>
      <c r="C18" s="4">
        <f t="shared" si="0"/>
        <v>2022</v>
      </c>
      <c r="D18" s="4">
        <f t="shared" si="1"/>
        <v>4</v>
      </c>
      <c r="E18" s="46">
        <v>9</v>
      </c>
      <c r="F18" s="56">
        <f ca="1">Proforma!$C$4*SUM('Punto de Medida'!B18:D18)/SUM('Punto de Medida'!$B$8:$D$8)</f>
        <v>472.34991837266188</v>
      </c>
      <c r="G18" s="56">
        <f>CMG!E11</f>
        <v>118.0189</v>
      </c>
      <c r="H18" s="20">
        <f t="shared" ca="1" si="2"/>
        <v>55746.217781431347</v>
      </c>
    </row>
    <row r="19" spans="1:8" x14ac:dyDescent="0.2">
      <c r="A19" s="45">
        <f t="shared" si="3"/>
        <v>44652</v>
      </c>
      <c r="B19" s="4">
        <f t="shared" si="4"/>
        <v>10</v>
      </c>
      <c r="C19" s="4">
        <f t="shared" si="0"/>
        <v>2022</v>
      </c>
      <c r="D19" s="4">
        <f t="shared" si="1"/>
        <v>4</v>
      </c>
      <c r="E19" s="46">
        <v>10</v>
      </c>
      <c r="F19" s="56">
        <f ca="1">Proforma!$C$4*SUM('Punto de Medida'!B19:D19)/SUM('Punto de Medida'!$B$8:$D$8)</f>
        <v>419.29234457093713</v>
      </c>
      <c r="G19" s="56">
        <f>CMG!E12</f>
        <v>256.28354999999999</v>
      </c>
      <c r="H19" s="20">
        <f t="shared" ca="1" si="2"/>
        <v>107457.73055446299</v>
      </c>
    </row>
    <row r="20" spans="1:8" x14ac:dyDescent="0.2">
      <c r="A20" s="45">
        <f t="shared" si="3"/>
        <v>44652</v>
      </c>
      <c r="B20" s="4">
        <f t="shared" si="4"/>
        <v>11</v>
      </c>
      <c r="C20" s="4">
        <f t="shared" si="0"/>
        <v>2022</v>
      </c>
      <c r="D20" s="4">
        <f t="shared" si="1"/>
        <v>4</v>
      </c>
      <c r="E20" s="46">
        <v>11</v>
      </c>
      <c r="F20" s="56">
        <f ca="1">Proforma!$C$4*SUM('Punto de Medida'!B20:D20)/SUM('Punto de Medida'!$B$8:$D$8)</f>
        <v>309.11421394271656</v>
      </c>
      <c r="G20" s="56">
        <f>CMG!E13</f>
        <v>256.28354999999999</v>
      </c>
      <c r="H20" s="20">
        <f t="shared" ca="1" si="2"/>
        <v>79220.888104698897</v>
      </c>
    </row>
    <row r="21" spans="1:8" x14ac:dyDescent="0.2">
      <c r="A21" s="45">
        <f t="shared" si="3"/>
        <v>44652</v>
      </c>
      <c r="B21" s="4">
        <f t="shared" si="4"/>
        <v>12</v>
      </c>
      <c r="C21" s="4">
        <f t="shared" si="0"/>
        <v>2022</v>
      </c>
      <c r="D21" s="4">
        <f t="shared" si="1"/>
        <v>4</v>
      </c>
      <c r="E21" s="46">
        <v>12</v>
      </c>
      <c r="F21" s="56">
        <f ca="1">Proforma!$C$4*SUM('Punto de Medida'!B21:D21)/SUM('Punto de Medida'!$B$8:$D$8)</f>
        <v>279.71027078279974</v>
      </c>
      <c r="G21" s="56">
        <f>CMG!E14</f>
        <v>256.28354999999999</v>
      </c>
      <c r="H21" s="20">
        <f t="shared" ca="1" si="2"/>
        <v>71685.141167677197</v>
      </c>
    </row>
    <row r="22" spans="1:8" x14ac:dyDescent="0.2">
      <c r="A22" s="45">
        <f t="shared" si="3"/>
        <v>44652</v>
      </c>
      <c r="B22" s="4">
        <f t="shared" si="4"/>
        <v>13</v>
      </c>
      <c r="C22" s="4">
        <f t="shared" si="0"/>
        <v>2022</v>
      </c>
      <c r="D22" s="4">
        <f t="shared" si="1"/>
        <v>4</v>
      </c>
      <c r="E22" s="46">
        <v>13</v>
      </c>
      <c r="F22" s="56">
        <f ca="1">Proforma!$C$4*SUM('Punto de Medida'!B22:D22)/SUM('Punto de Medida'!$B$8:$D$8)</f>
        <v>214.31948484264618</v>
      </c>
      <c r="G22" s="56">
        <f>CMG!E15</f>
        <v>256.28354999999999</v>
      </c>
      <c r="H22" s="20">
        <f t="shared" ca="1" si="2"/>
        <v>54926.558409644553</v>
      </c>
    </row>
    <row r="23" spans="1:8" x14ac:dyDescent="0.2">
      <c r="A23" s="45">
        <f t="shared" si="3"/>
        <v>44652</v>
      </c>
      <c r="B23" s="4">
        <f t="shared" si="4"/>
        <v>14</v>
      </c>
      <c r="C23" s="4">
        <f t="shared" si="0"/>
        <v>2022</v>
      </c>
      <c r="D23" s="4">
        <f t="shared" si="1"/>
        <v>4</v>
      </c>
      <c r="E23" s="46">
        <v>14</v>
      </c>
      <c r="F23" s="56">
        <f ca="1">Proforma!$C$4*SUM('Punto de Medida'!B23:D23)/SUM('Punto de Medida'!$B$8:$D$8)</f>
        <v>212.57254787989501</v>
      </c>
      <c r="G23" s="56">
        <f>CMG!E16</f>
        <v>256.28354999999999</v>
      </c>
      <c r="H23" s="20">
        <f t="shared" ca="1" si="2"/>
        <v>54478.847203204466</v>
      </c>
    </row>
    <row r="24" spans="1:8" x14ac:dyDescent="0.2">
      <c r="A24" s="45">
        <f t="shared" si="3"/>
        <v>44652</v>
      </c>
      <c r="B24" s="4">
        <f t="shared" si="4"/>
        <v>15</v>
      </c>
      <c r="C24" s="4">
        <f t="shared" si="0"/>
        <v>2022</v>
      </c>
      <c r="D24" s="4">
        <f t="shared" si="1"/>
        <v>4</v>
      </c>
      <c r="E24" s="46">
        <v>15</v>
      </c>
      <c r="F24" s="56">
        <f ca="1">Proforma!$C$4*SUM('Punto de Medida'!B24:D24)/SUM('Punto de Medida'!$B$8:$D$8)</f>
        <v>273.2248185112951</v>
      </c>
      <c r="G24" s="56">
        <f>CMG!E17</f>
        <v>256.28354999999999</v>
      </c>
      <c r="H24" s="20">
        <f t="shared" ca="1" si="2"/>
        <v>70023.026436180415</v>
      </c>
    </row>
    <row r="25" spans="1:8" x14ac:dyDescent="0.2">
      <c r="A25" s="45">
        <f t="shared" si="3"/>
        <v>44652</v>
      </c>
      <c r="B25" s="4">
        <f t="shared" si="4"/>
        <v>16</v>
      </c>
      <c r="C25" s="4">
        <f t="shared" si="0"/>
        <v>2022</v>
      </c>
      <c r="D25" s="4">
        <f t="shared" si="1"/>
        <v>4</v>
      </c>
      <c r="E25" s="46">
        <v>16</v>
      </c>
      <c r="F25" s="56">
        <f ca="1">Proforma!$C$4*SUM('Punto de Medida'!B25:D25)/SUM('Punto de Medida'!$B$8:$D$8)</f>
        <v>456.94274977974652</v>
      </c>
      <c r="G25" s="56">
        <f>CMG!E18</f>
        <v>256.28354999999999</v>
      </c>
      <c r="H25" s="20">
        <f t="shared" ca="1" si="2"/>
        <v>117106.91006031515</v>
      </c>
    </row>
    <row r="26" spans="1:8" x14ac:dyDescent="0.2">
      <c r="A26" s="45">
        <f t="shared" si="3"/>
        <v>44652</v>
      </c>
      <c r="B26" s="4">
        <f t="shared" si="4"/>
        <v>17</v>
      </c>
      <c r="C26" s="4">
        <f t="shared" si="0"/>
        <v>2022</v>
      </c>
      <c r="D26" s="4">
        <f t="shared" si="1"/>
        <v>4</v>
      </c>
      <c r="E26" s="46">
        <v>17</v>
      </c>
      <c r="F26" s="56">
        <f ca="1">Proforma!$C$4*SUM('Punto de Medida'!B26:D26)/SUM('Punto de Medida'!$B$8:$D$8)</f>
        <v>771.13379362172452</v>
      </c>
      <c r="G26" s="56">
        <f>CMG!E19</f>
        <v>256.28354999999999</v>
      </c>
      <c r="H26" s="20">
        <f t="shared" ca="1" si="2"/>
        <v>197628.9061543429</v>
      </c>
    </row>
    <row r="27" spans="1:8" x14ac:dyDescent="0.2">
      <c r="A27" s="45">
        <f t="shared" si="3"/>
        <v>44652</v>
      </c>
      <c r="B27" s="4">
        <f t="shared" si="4"/>
        <v>18</v>
      </c>
      <c r="C27" s="4">
        <f t="shared" si="0"/>
        <v>2022</v>
      </c>
      <c r="D27" s="4">
        <f t="shared" si="1"/>
        <v>4</v>
      </c>
      <c r="E27" s="46">
        <v>18</v>
      </c>
      <c r="F27" s="56">
        <f ca="1">Proforma!$C$4*SUM('Punto de Medida'!B27:D27)/SUM('Punto de Medida'!$B$8:$D$8)</f>
        <v>1040.5535783457194</v>
      </c>
      <c r="G27" s="56">
        <f>CMG!E20</f>
        <v>256.28354999999999</v>
      </c>
      <c r="H27" s="20">
        <f t="shared" ca="1" si="2"/>
        <v>266676.76502364408</v>
      </c>
    </row>
    <row r="28" spans="1:8" x14ac:dyDescent="0.2">
      <c r="A28" s="45">
        <f t="shared" si="3"/>
        <v>44652</v>
      </c>
      <c r="B28" s="4">
        <f t="shared" si="4"/>
        <v>19</v>
      </c>
      <c r="C28" s="4">
        <f t="shared" si="0"/>
        <v>2022</v>
      </c>
      <c r="D28" s="4">
        <f t="shared" si="1"/>
        <v>4</v>
      </c>
      <c r="E28" s="46">
        <v>19</v>
      </c>
      <c r="F28" s="56">
        <f ca="1">Proforma!$C$4*SUM('Punto de Medida'!B28:D28)/SUM('Punto de Medida'!$B$8:$D$8)</f>
        <v>1221.5571924239559</v>
      </c>
      <c r="G28" s="56">
        <f>CMG!E21</f>
        <v>176.29235</v>
      </c>
      <c r="H28" s="20">
        <f t="shared" ca="1" si="2"/>
        <v>215351.18811182139</v>
      </c>
    </row>
    <row r="29" spans="1:8" x14ac:dyDescent="0.2">
      <c r="A29" s="45">
        <f t="shared" si="3"/>
        <v>44652</v>
      </c>
      <c r="B29" s="4">
        <f t="shared" si="4"/>
        <v>20</v>
      </c>
      <c r="C29" s="4">
        <f t="shared" si="0"/>
        <v>2022</v>
      </c>
      <c r="D29" s="4">
        <f t="shared" si="1"/>
        <v>4</v>
      </c>
      <c r="E29" s="46">
        <v>20</v>
      </c>
      <c r="F29" s="56">
        <f ca="1">Proforma!$C$4*SUM('Punto de Medida'!B29:D29)/SUM('Punto de Medida'!$B$8:$D$8)</f>
        <v>1419.7487740013678</v>
      </c>
      <c r="G29" s="56">
        <f>CMG!E22</f>
        <v>108.21876</v>
      </c>
      <c r="H29" s="20">
        <f t="shared" ca="1" si="2"/>
        <v>153643.45183394826</v>
      </c>
    </row>
    <row r="30" spans="1:8" x14ac:dyDescent="0.2">
      <c r="A30" s="45">
        <f t="shared" si="3"/>
        <v>44652</v>
      </c>
      <c r="B30" s="4">
        <f t="shared" si="4"/>
        <v>21</v>
      </c>
      <c r="C30" s="4">
        <f t="shared" si="0"/>
        <v>2022</v>
      </c>
      <c r="D30" s="4">
        <f t="shared" si="1"/>
        <v>4</v>
      </c>
      <c r="E30" s="46">
        <v>21</v>
      </c>
      <c r="F30" s="56">
        <f ca="1">Proforma!$C$4*SUM('Punto de Medida'!B30:D30)/SUM('Punto de Medida'!$B$8:$D$8)</f>
        <v>1381.4025005389101</v>
      </c>
      <c r="G30" s="56">
        <f>CMG!E23</f>
        <v>182.76281</v>
      </c>
      <c r="H30" s="20">
        <f t="shared" ca="1" si="2"/>
        <v>252469.00273951772</v>
      </c>
    </row>
    <row r="31" spans="1:8" x14ac:dyDescent="0.2">
      <c r="A31" s="45">
        <f t="shared" si="3"/>
        <v>44652</v>
      </c>
      <c r="B31" s="4">
        <f t="shared" si="4"/>
        <v>22</v>
      </c>
      <c r="C31" s="4">
        <f t="shared" si="0"/>
        <v>2022</v>
      </c>
      <c r="D31" s="4">
        <f t="shared" si="1"/>
        <v>4</v>
      </c>
      <c r="E31" s="46">
        <v>22</v>
      </c>
      <c r="F31" s="56">
        <f ca="1">Proforma!$C$4*SUM('Punto de Medida'!B31:D31)/SUM('Punto de Medida'!$B$8:$D$8)</f>
        <v>1134.633548282023</v>
      </c>
      <c r="G31" s="56">
        <f>CMG!E24</f>
        <v>141.39755</v>
      </c>
      <c r="H31" s="20">
        <f t="shared" ca="1" si="2"/>
        <v>160434.40387488474</v>
      </c>
    </row>
    <row r="32" spans="1:8" x14ac:dyDescent="0.2">
      <c r="A32" s="45">
        <f t="shared" si="3"/>
        <v>44652</v>
      </c>
      <c r="B32" s="4">
        <f t="shared" si="4"/>
        <v>23</v>
      </c>
      <c r="C32" s="4">
        <f t="shared" si="0"/>
        <v>2022</v>
      </c>
      <c r="D32" s="4">
        <f t="shared" si="1"/>
        <v>4</v>
      </c>
      <c r="E32" s="46">
        <v>23</v>
      </c>
      <c r="F32" s="56">
        <f ca="1">Proforma!$C$4*SUM('Punto de Medida'!B32:D32)/SUM('Punto de Medida'!$B$8:$D$8)</f>
        <v>699.67144520080024</v>
      </c>
      <c r="G32" s="56">
        <f>CMG!E25</f>
        <v>112.2805</v>
      </c>
      <c r="H32" s="20">
        <f t="shared" ca="1" si="2"/>
        <v>78559.459702868451</v>
      </c>
    </row>
    <row r="33" spans="1:8" x14ac:dyDescent="0.2">
      <c r="A33" s="45">
        <f t="shared" si="3"/>
        <v>44652</v>
      </c>
      <c r="B33" s="4">
        <f t="shared" si="4"/>
        <v>24</v>
      </c>
      <c r="C33" s="4">
        <f t="shared" si="0"/>
        <v>2022</v>
      </c>
      <c r="D33" s="4">
        <f t="shared" si="1"/>
        <v>4</v>
      </c>
      <c r="E33" s="46">
        <v>24</v>
      </c>
      <c r="F33" s="56">
        <f ca="1">Proforma!$C$4*SUM('Punto de Medida'!B33:D33)/SUM('Punto de Medida'!$B$8:$D$8)</f>
        <v>534.97748829700777</v>
      </c>
      <c r="G33" s="56">
        <f>CMG!E26</f>
        <v>123.9226</v>
      </c>
      <c r="H33" s="20">
        <f t="shared" ca="1" si="2"/>
        <v>66295.801291234777</v>
      </c>
    </row>
    <row r="34" spans="1:8" x14ac:dyDescent="0.2">
      <c r="A34" s="45">
        <f t="shared" si="3"/>
        <v>44653</v>
      </c>
      <c r="B34" s="4">
        <f t="shared" si="4"/>
        <v>1</v>
      </c>
      <c r="C34" s="4">
        <f t="shared" si="0"/>
        <v>2022</v>
      </c>
      <c r="D34" s="4">
        <f t="shared" si="1"/>
        <v>4</v>
      </c>
      <c r="E34" s="46">
        <v>25</v>
      </c>
      <c r="F34" s="56">
        <f ca="1">Proforma!$C$4*SUM('Punto de Medida'!B34:D34)/SUM('Punto de Medida'!$B$8:$D$8)</f>
        <v>386.08090185280969</v>
      </c>
      <c r="G34" s="56">
        <f>CMG!E27</f>
        <v>124.42204</v>
      </c>
      <c r="H34" s="20">
        <f t="shared" ca="1" si="2"/>
        <v>48036.97341356636</v>
      </c>
    </row>
    <row r="35" spans="1:8" x14ac:dyDescent="0.2">
      <c r="A35" s="45">
        <f t="shared" si="3"/>
        <v>44653</v>
      </c>
      <c r="B35" s="4">
        <f t="shared" si="4"/>
        <v>2</v>
      </c>
      <c r="C35" s="4">
        <f t="shared" si="0"/>
        <v>2022</v>
      </c>
      <c r="D35" s="4">
        <f t="shared" si="1"/>
        <v>4</v>
      </c>
      <c r="E35" s="46">
        <v>26</v>
      </c>
      <c r="F35" s="56">
        <f ca="1">Proforma!$C$4*SUM('Punto de Medida'!B35:D35)/SUM('Punto de Medida'!$B$8:$D$8)</f>
        <v>359.95146609608867</v>
      </c>
      <c r="G35" s="56">
        <f>CMG!E28</f>
        <v>124.42204</v>
      </c>
      <c r="H35" s="20">
        <f t="shared" ca="1" si="2"/>
        <v>44785.895712666184</v>
      </c>
    </row>
    <row r="36" spans="1:8" x14ac:dyDescent="0.2">
      <c r="A36" s="45">
        <f t="shared" si="3"/>
        <v>44653</v>
      </c>
      <c r="B36" s="4">
        <f t="shared" si="4"/>
        <v>3</v>
      </c>
      <c r="C36" s="4">
        <f t="shared" si="0"/>
        <v>2022</v>
      </c>
      <c r="D36" s="4">
        <f t="shared" si="1"/>
        <v>4</v>
      </c>
      <c r="E36" s="46">
        <v>27</v>
      </c>
      <c r="F36" s="56">
        <f ca="1">Proforma!$C$4*SUM('Punto de Medida'!B36:D36)/SUM('Punto de Medida'!$B$8:$D$8)</f>
        <v>472.46574827424564</v>
      </c>
      <c r="G36" s="56">
        <f>CMG!E29</f>
        <v>165.59399999999999</v>
      </c>
      <c r="H36" s="20">
        <f t="shared" ca="1" si="2"/>
        <v>78237.493119725434</v>
      </c>
    </row>
    <row r="37" spans="1:8" x14ac:dyDescent="0.2">
      <c r="A37" s="45">
        <f t="shared" si="3"/>
        <v>44653</v>
      </c>
      <c r="B37" s="4">
        <f t="shared" si="4"/>
        <v>4</v>
      </c>
      <c r="C37" s="4">
        <f t="shared" si="0"/>
        <v>2022</v>
      </c>
      <c r="D37" s="4">
        <f t="shared" si="1"/>
        <v>4</v>
      </c>
      <c r="E37" s="46">
        <v>28</v>
      </c>
      <c r="F37" s="56">
        <f ca="1">Proforma!$C$4*SUM('Punto de Medida'!B37:D37)/SUM('Punto de Medida'!$B$8:$D$8)</f>
        <v>533.68737616029125</v>
      </c>
      <c r="G37" s="56">
        <f>CMG!E30</f>
        <v>129.26812000000001</v>
      </c>
      <c r="H37" s="20">
        <f t="shared" ca="1" si="2"/>
        <v>68988.763783973671</v>
      </c>
    </row>
    <row r="38" spans="1:8" x14ac:dyDescent="0.2">
      <c r="A38" s="45">
        <f t="shared" si="3"/>
        <v>44653</v>
      </c>
      <c r="B38" s="4">
        <f t="shared" si="4"/>
        <v>5</v>
      </c>
      <c r="C38" s="4">
        <f t="shared" si="0"/>
        <v>2022</v>
      </c>
      <c r="D38" s="4">
        <f t="shared" si="1"/>
        <v>4</v>
      </c>
      <c r="E38" s="46">
        <v>29</v>
      </c>
      <c r="F38" s="56">
        <f ca="1">Proforma!$C$4*SUM('Punto de Medida'!B38:D38)/SUM('Punto de Medida'!$B$8:$D$8)</f>
        <v>644.57432566643786</v>
      </c>
      <c r="G38" s="56">
        <f>CMG!E31</f>
        <v>124.42204</v>
      </c>
      <c r="H38" s="20">
        <f t="shared" ca="1" si="2"/>
        <v>80199.252531042555</v>
      </c>
    </row>
    <row r="39" spans="1:8" x14ac:dyDescent="0.2">
      <c r="A39" s="45">
        <f t="shared" si="3"/>
        <v>44653</v>
      </c>
      <c r="B39" s="4">
        <f t="shared" si="4"/>
        <v>6</v>
      </c>
      <c r="C39" s="4">
        <f t="shared" si="0"/>
        <v>2022</v>
      </c>
      <c r="D39" s="4">
        <f t="shared" si="1"/>
        <v>4</v>
      </c>
      <c r="E39" s="46">
        <v>30</v>
      </c>
      <c r="F39" s="56">
        <f ca="1">Proforma!$C$4*SUM('Punto de Medida'!B39:D39)/SUM('Punto de Medida'!$B$8:$D$8)</f>
        <v>741.3038094811867</v>
      </c>
      <c r="G39" s="56">
        <f>CMG!E32</f>
        <v>124.42204</v>
      </c>
      <c r="H39" s="20">
        <f t="shared" ca="1" si="2"/>
        <v>92234.532235420585</v>
      </c>
    </row>
    <row r="40" spans="1:8" x14ac:dyDescent="0.2">
      <c r="A40" s="45">
        <f t="shared" si="3"/>
        <v>44653</v>
      </c>
      <c r="B40" s="4">
        <f t="shared" si="4"/>
        <v>7</v>
      </c>
      <c r="C40" s="4">
        <f t="shared" si="0"/>
        <v>2022</v>
      </c>
      <c r="D40" s="4">
        <f t="shared" si="1"/>
        <v>4</v>
      </c>
      <c r="E40" s="46">
        <v>31</v>
      </c>
      <c r="F40" s="56">
        <f ca="1">Proforma!$C$4*SUM('Punto de Medida'!B40:D40)/SUM('Punto de Medida'!$B$8:$D$8)</f>
        <v>755.75789515369274</v>
      </c>
      <c r="G40" s="56">
        <f>CMG!E33</f>
        <v>124.42204</v>
      </c>
      <c r="H40" s="20">
        <f t="shared" ca="1" si="2"/>
        <v>94032.939061128563</v>
      </c>
    </row>
    <row r="41" spans="1:8" x14ac:dyDescent="0.2">
      <c r="A41" s="45">
        <f t="shared" si="3"/>
        <v>44653</v>
      </c>
      <c r="B41" s="4">
        <f t="shared" si="4"/>
        <v>8</v>
      </c>
      <c r="C41" s="4">
        <f t="shared" si="0"/>
        <v>2022</v>
      </c>
      <c r="D41" s="4">
        <f t="shared" si="1"/>
        <v>4</v>
      </c>
      <c r="E41" s="46">
        <v>32</v>
      </c>
      <c r="F41" s="56">
        <f ca="1">Proforma!$C$4*SUM('Punto de Medida'!B41:D41)/SUM('Punto de Medida'!$B$8:$D$8)</f>
        <v>721.42357589575965</v>
      </c>
      <c r="G41" s="56">
        <f>CMG!E34</f>
        <v>124.42204</v>
      </c>
      <c r="H41" s="20">
        <f t="shared" ca="1" si="2"/>
        <v>89760.993017045243</v>
      </c>
    </row>
    <row r="42" spans="1:8" x14ac:dyDescent="0.2">
      <c r="A42" s="45">
        <f t="shared" si="3"/>
        <v>44653</v>
      </c>
      <c r="B42" s="4">
        <f t="shared" si="4"/>
        <v>9</v>
      </c>
      <c r="C42" s="4">
        <f t="shared" si="0"/>
        <v>2022</v>
      </c>
      <c r="D42" s="4">
        <f t="shared" si="1"/>
        <v>4</v>
      </c>
      <c r="E42" s="46">
        <v>33</v>
      </c>
      <c r="F42" s="56">
        <f ca="1">Proforma!$C$4*SUM('Punto de Medida'!B42:D42)/SUM('Punto de Medida'!$B$8:$D$8)</f>
        <v>859.55574281869713</v>
      </c>
      <c r="G42" s="56">
        <f>CMG!E35</f>
        <v>100.08134</v>
      </c>
      <c r="H42" s="20">
        <f t="shared" ca="1" si="2"/>
        <v>86025.490545990586</v>
      </c>
    </row>
    <row r="43" spans="1:8" x14ac:dyDescent="0.2">
      <c r="A43" s="45">
        <f t="shared" si="3"/>
        <v>44653</v>
      </c>
      <c r="B43" s="4">
        <f t="shared" si="4"/>
        <v>10</v>
      </c>
      <c r="C43" s="4">
        <f t="shared" si="0"/>
        <v>2022</v>
      </c>
      <c r="D43" s="4">
        <f t="shared" si="1"/>
        <v>4</v>
      </c>
      <c r="E43" s="46">
        <v>34</v>
      </c>
      <c r="F43" s="56">
        <f ca="1">Proforma!$C$4*SUM('Punto de Medida'!B43:D43)/SUM('Punto de Medida'!$B$8:$D$8)</f>
        <v>886.12968728413807</v>
      </c>
      <c r="G43" s="56">
        <f>CMG!E36</f>
        <v>55.465910000000001</v>
      </c>
      <c r="H43" s="20">
        <f t="shared" ca="1" si="2"/>
        <v>49149.989483230151</v>
      </c>
    </row>
    <row r="44" spans="1:8" x14ac:dyDescent="0.2">
      <c r="A44" s="45">
        <f t="shared" si="3"/>
        <v>44653</v>
      </c>
      <c r="B44" s="4">
        <f t="shared" si="4"/>
        <v>11</v>
      </c>
      <c r="C44" s="4">
        <f t="shared" si="0"/>
        <v>2022</v>
      </c>
      <c r="D44" s="4">
        <f t="shared" si="1"/>
        <v>4</v>
      </c>
      <c r="E44" s="46">
        <v>35</v>
      </c>
      <c r="F44" s="56">
        <f ca="1">Proforma!$C$4*SUM('Punto de Medida'!B44:D44)/SUM('Punto de Medida'!$B$8:$D$8)</f>
        <v>798.67485510100585</v>
      </c>
      <c r="G44" s="56">
        <f>CMG!E37</f>
        <v>49.595460000000003</v>
      </c>
      <c r="H44" s="20">
        <f t="shared" ca="1" si="2"/>
        <v>39610.64682916773</v>
      </c>
    </row>
    <row r="45" spans="1:8" x14ac:dyDescent="0.2">
      <c r="A45" s="45">
        <f t="shared" si="3"/>
        <v>44653</v>
      </c>
      <c r="B45" s="4">
        <f t="shared" si="4"/>
        <v>12</v>
      </c>
      <c r="C45" s="4">
        <f t="shared" si="0"/>
        <v>2022</v>
      </c>
      <c r="D45" s="4">
        <f t="shared" si="1"/>
        <v>4</v>
      </c>
      <c r="E45" s="46">
        <v>36</v>
      </c>
      <c r="F45" s="56">
        <f ca="1">Proforma!$C$4*SUM('Punto de Medida'!B45:D45)/SUM('Punto de Medida'!$B$8:$D$8)</f>
        <v>751.58266812800548</v>
      </c>
      <c r="G45" s="56">
        <f>CMG!E38</f>
        <v>56.277529999999999</v>
      </c>
      <c r="H45" s="20">
        <f t="shared" ca="1" si="2"/>
        <v>42297.216153053872</v>
      </c>
    </row>
    <row r="46" spans="1:8" x14ac:dyDescent="0.2">
      <c r="A46" s="45">
        <f t="shared" si="3"/>
        <v>44653</v>
      </c>
      <c r="B46" s="4">
        <f t="shared" si="4"/>
        <v>13</v>
      </c>
      <c r="C46" s="4">
        <f t="shared" si="0"/>
        <v>2022</v>
      </c>
      <c r="D46" s="4">
        <f t="shared" si="1"/>
        <v>4</v>
      </c>
      <c r="E46" s="46">
        <v>37</v>
      </c>
      <c r="F46" s="56">
        <f ca="1">Proforma!$C$4*SUM('Punto de Medida'!B46:D46)/SUM('Punto de Medida'!$B$8:$D$8)</f>
        <v>635.14523192428874</v>
      </c>
      <c r="G46" s="56">
        <f>CMG!E39</f>
        <v>54.559739999999998</v>
      </c>
      <c r="H46" s="20">
        <f t="shared" ca="1" si="2"/>
        <v>34653.358716028895</v>
      </c>
    </row>
    <row r="47" spans="1:8" x14ac:dyDescent="0.2">
      <c r="A47" s="45">
        <f t="shared" si="3"/>
        <v>44653</v>
      </c>
      <c r="B47" s="4">
        <f t="shared" si="4"/>
        <v>14</v>
      </c>
      <c r="C47" s="4">
        <f t="shared" si="0"/>
        <v>2022</v>
      </c>
      <c r="D47" s="4">
        <f t="shared" si="1"/>
        <v>4</v>
      </c>
      <c r="E47" s="46">
        <v>38</v>
      </c>
      <c r="F47" s="56">
        <f ca="1">Proforma!$C$4*SUM('Punto de Medida'!B47:D47)/SUM('Punto de Medida'!$B$8:$D$8)</f>
        <v>393.19281006522272</v>
      </c>
      <c r="G47" s="56">
        <f>CMG!E40</f>
        <v>79.475660000000005</v>
      </c>
      <c r="H47" s="20">
        <f t="shared" ca="1" si="2"/>
        <v>31249.25808718822</v>
      </c>
    </row>
    <row r="48" spans="1:8" x14ac:dyDescent="0.2">
      <c r="A48" s="45">
        <f t="shared" si="3"/>
        <v>44653</v>
      </c>
      <c r="B48" s="4">
        <f t="shared" si="4"/>
        <v>15</v>
      </c>
      <c r="C48" s="4">
        <f t="shared" si="0"/>
        <v>2022</v>
      </c>
      <c r="D48" s="4">
        <f t="shared" si="1"/>
        <v>4</v>
      </c>
      <c r="E48" s="46">
        <v>39</v>
      </c>
      <c r="F48" s="56">
        <f ca="1">Proforma!$C$4*SUM('Punto de Medida'!B48:D48)/SUM('Punto de Medida'!$B$8:$D$8)</f>
        <v>1028.5254637095513</v>
      </c>
      <c r="G48" s="56">
        <f>CMG!E41</f>
        <v>122.62545</v>
      </c>
      <c r="H48" s="20">
        <f t="shared" ca="1" si="2"/>
        <v>126123.3978238424</v>
      </c>
    </row>
    <row r="49" spans="1:8" x14ac:dyDescent="0.2">
      <c r="A49" s="45">
        <f t="shared" si="3"/>
        <v>44653</v>
      </c>
      <c r="B49" s="4">
        <f t="shared" si="4"/>
        <v>16</v>
      </c>
      <c r="C49" s="4">
        <f t="shared" si="0"/>
        <v>2022</v>
      </c>
      <c r="D49" s="4">
        <f t="shared" si="1"/>
        <v>4</v>
      </c>
      <c r="E49" s="46">
        <v>40</v>
      </c>
      <c r="F49" s="56">
        <f ca="1">Proforma!$C$4*SUM('Punto de Medida'!B49:D49)/SUM('Punto de Medida'!$B$8:$D$8)</f>
        <v>1305.4979272864662</v>
      </c>
      <c r="G49" s="56">
        <f>CMG!E42</f>
        <v>0</v>
      </c>
      <c r="H49" s="20">
        <f t="shared" ca="1" si="2"/>
        <v>0</v>
      </c>
    </row>
    <row r="50" spans="1:8" x14ac:dyDescent="0.2">
      <c r="A50" s="45">
        <f t="shared" si="3"/>
        <v>44653</v>
      </c>
      <c r="B50" s="4">
        <f t="shared" si="4"/>
        <v>17</v>
      </c>
      <c r="C50" s="4">
        <f t="shared" si="0"/>
        <v>2022</v>
      </c>
      <c r="D50" s="4">
        <f t="shared" si="1"/>
        <v>4</v>
      </c>
      <c r="E50" s="46">
        <v>41</v>
      </c>
      <c r="F50" s="56">
        <f ca="1">Proforma!$C$4*SUM('Punto de Medida'!B50:D50)/SUM('Punto de Medida'!$B$8:$D$8)</f>
        <v>711.70015209026462</v>
      </c>
      <c r="G50" s="56">
        <f>CMG!E43</f>
        <v>0</v>
      </c>
      <c r="H50" s="20">
        <f t="shared" ca="1" si="2"/>
        <v>0</v>
      </c>
    </row>
    <row r="51" spans="1:8" x14ac:dyDescent="0.2">
      <c r="A51" s="45">
        <f t="shared" si="3"/>
        <v>44653</v>
      </c>
      <c r="B51" s="4">
        <f t="shared" si="4"/>
        <v>18</v>
      </c>
      <c r="C51" s="4">
        <f t="shared" si="0"/>
        <v>2022</v>
      </c>
      <c r="D51" s="4">
        <f t="shared" si="1"/>
        <v>4</v>
      </c>
      <c r="E51" s="46">
        <v>42</v>
      </c>
      <c r="F51" s="56">
        <f ca="1">Proforma!$C$4*SUM('Punto de Medida'!B51:D51)/SUM('Punto de Medida'!$B$8:$D$8)</f>
        <v>1493.2828935613966</v>
      </c>
      <c r="G51" s="56">
        <f>CMG!E44</f>
        <v>0</v>
      </c>
      <c r="H51" s="20">
        <f t="shared" ca="1" si="2"/>
        <v>0</v>
      </c>
    </row>
    <row r="52" spans="1:8" x14ac:dyDescent="0.2">
      <c r="A52" s="45">
        <f t="shared" si="3"/>
        <v>44653</v>
      </c>
      <c r="B52" s="4">
        <f t="shared" si="4"/>
        <v>19</v>
      </c>
      <c r="C52" s="4">
        <f t="shared" si="0"/>
        <v>2022</v>
      </c>
      <c r="D52" s="4">
        <f t="shared" si="1"/>
        <v>4</v>
      </c>
      <c r="E52" s="46">
        <v>43</v>
      </c>
      <c r="F52" s="56">
        <f ca="1">Proforma!$C$4*SUM('Punto de Medida'!B52:D52)/SUM('Punto de Medida'!$B$8:$D$8)</f>
        <v>1506.6314265955132</v>
      </c>
      <c r="G52" s="56">
        <f>CMG!E45</f>
        <v>85.243679999999998</v>
      </c>
      <c r="H52" s="20">
        <f t="shared" ca="1" si="2"/>
        <v>128430.80720665141</v>
      </c>
    </row>
    <row r="53" spans="1:8" x14ac:dyDescent="0.2">
      <c r="A53" s="45">
        <f t="shared" si="3"/>
        <v>44653</v>
      </c>
      <c r="B53" s="4">
        <f t="shared" si="4"/>
        <v>20</v>
      </c>
      <c r="C53" s="4">
        <f t="shared" si="0"/>
        <v>2022</v>
      </c>
      <c r="D53" s="4">
        <f t="shared" si="1"/>
        <v>4</v>
      </c>
      <c r="E53" s="46">
        <v>44</v>
      </c>
      <c r="F53" s="56">
        <f ca="1">Proforma!$C$4*SUM('Punto de Medida'!B53:D53)/SUM('Punto de Medida'!$B$8:$D$8)</f>
        <v>1168.7673297360768</v>
      </c>
      <c r="G53" s="56">
        <f>CMG!E46</f>
        <v>168.87199000000001</v>
      </c>
      <c r="H53" s="20">
        <f t="shared" ca="1" si="2"/>
        <v>197372.06481951749</v>
      </c>
    </row>
    <row r="54" spans="1:8" x14ac:dyDescent="0.2">
      <c r="A54" s="45">
        <f t="shared" si="3"/>
        <v>44653</v>
      </c>
      <c r="B54" s="4">
        <f t="shared" si="4"/>
        <v>21</v>
      </c>
      <c r="C54" s="4">
        <f t="shared" si="0"/>
        <v>2022</v>
      </c>
      <c r="D54" s="4">
        <f t="shared" si="1"/>
        <v>4</v>
      </c>
      <c r="E54" s="46">
        <v>45</v>
      </c>
      <c r="F54" s="56">
        <f ca="1">Proforma!$C$4*SUM('Punto de Medida'!B54:D54)/SUM('Punto de Medida'!$B$8:$D$8)</f>
        <v>1134.8712200731941</v>
      </c>
      <c r="G54" s="56">
        <f>CMG!E47</f>
        <v>265.16314999999997</v>
      </c>
      <c r="H54" s="20">
        <f t="shared" ca="1" si="2"/>
        <v>300926.02755895135</v>
      </c>
    </row>
    <row r="55" spans="1:8" x14ac:dyDescent="0.2">
      <c r="A55" s="45">
        <f t="shared" si="3"/>
        <v>44653</v>
      </c>
      <c r="B55" s="4">
        <f t="shared" si="4"/>
        <v>22</v>
      </c>
      <c r="C55" s="4">
        <f t="shared" si="0"/>
        <v>2022</v>
      </c>
      <c r="D55" s="4">
        <f t="shared" si="1"/>
        <v>4</v>
      </c>
      <c r="E55" s="46">
        <v>46</v>
      </c>
      <c r="F55" s="56">
        <f ca="1">Proforma!$C$4*SUM('Punto de Medida'!B55:D55)/SUM('Punto de Medida'!$B$8:$D$8)</f>
        <v>993.57238435035174</v>
      </c>
      <c r="G55" s="56">
        <f>CMG!E48</f>
        <v>179.54911999999999</v>
      </c>
      <c r="H55" s="20">
        <f t="shared" ca="1" si="2"/>
        <v>178395.0472664074</v>
      </c>
    </row>
    <row r="56" spans="1:8" x14ac:dyDescent="0.2">
      <c r="A56" s="45">
        <f t="shared" si="3"/>
        <v>44653</v>
      </c>
      <c r="B56" s="4">
        <f t="shared" si="4"/>
        <v>23</v>
      </c>
      <c r="C56" s="4">
        <f t="shared" si="0"/>
        <v>2022</v>
      </c>
      <c r="D56" s="4">
        <f t="shared" si="1"/>
        <v>4</v>
      </c>
      <c r="E56" s="46">
        <v>47</v>
      </c>
      <c r="F56" s="56">
        <f ca="1">Proforma!$C$4*SUM('Punto de Medida'!B56:D56)/SUM('Punto de Medida'!$B$8:$D$8)</f>
        <v>1123.8342154119755</v>
      </c>
      <c r="G56" s="56">
        <f>CMG!E49</f>
        <v>138.47173000000001</v>
      </c>
      <c r="H56" s="20">
        <f t="shared" ca="1" si="2"/>
        <v>155619.26804128892</v>
      </c>
    </row>
    <row r="57" spans="1:8" x14ac:dyDescent="0.2">
      <c r="A57" s="45">
        <f t="shared" si="3"/>
        <v>44653</v>
      </c>
      <c r="B57" s="4">
        <f t="shared" si="4"/>
        <v>24</v>
      </c>
      <c r="C57" s="4">
        <f t="shared" si="0"/>
        <v>2022</v>
      </c>
      <c r="D57" s="4">
        <f t="shared" si="1"/>
        <v>4</v>
      </c>
      <c r="E57" s="46">
        <v>48</v>
      </c>
      <c r="F57" s="56">
        <f ca="1">Proforma!$C$4*SUM('Punto de Medida'!B57:D57)/SUM('Punto de Medida'!$B$8:$D$8)</f>
        <v>912.2426522287434</v>
      </c>
      <c r="G57" s="56">
        <f>CMG!E50</f>
        <v>109.41101999999999</v>
      </c>
      <c r="H57" s="20">
        <f t="shared" ca="1" si="2"/>
        <v>99809.399067852079</v>
      </c>
    </row>
    <row r="58" spans="1:8" x14ac:dyDescent="0.2">
      <c r="A58" s="45">
        <f t="shared" si="3"/>
        <v>44654</v>
      </c>
      <c r="B58" s="4">
        <f t="shared" si="4"/>
        <v>1</v>
      </c>
      <c r="C58" s="4">
        <f t="shared" si="0"/>
        <v>2022</v>
      </c>
      <c r="D58" s="4">
        <f t="shared" si="1"/>
        <v>4</v>
      </c>
      <c r="E58" s="46">
        <v>49</v>
      </c>
      <c r="F58" s="56">
        <f ca="1">Proforma!$C$4*SUM('Punto de Medida'!B58:D58)/SUM('Punto de Medida'!$B$8:$D$8)</f>
        <v>924.70819965822886</v>
      </c>
      <c r="G58" s="56">
        <f>CMG!E51</f>
        <v>82.454229999999995</v>
      </c>
      <c r="H58" s="20">
        <f t="shared" ca="1" si="2"/>
        <v>76246.102577505517</v>
      </c>
    </row>
    <row r="59" spans="1:8" x14ac:dyDescent="0.2">
      <c r="A59" s="45">
        <f t="shared" si="3"/>
        <v>44654</v>
      </c>
      <c r="B59" s="4">
        <f t="shared" si="4"/>
        <v>2</v>
      </c>
      <c r="C59" s="4">
        <f t="shared" si="0"/>
        <v>2022</v>
      </c>
      <c r="D59" s="4">
        <f t="shared" si="1"/>
        <v>4</v>
      </c>
      <c r="E59" s="46">
        <v>50</v>
      </c>
      <c r="F59" s="56">
        <f ca="1">Proforma!$C$4*SUM('Punto de Medida'!B59:D59)/SUM('Punto de Medida'!$B$8:$D$8)</f>
        <v>943.2787586556293</v>
      </c>
      <c r="G59" s="56">
        <f>CMG!E52</f>
        <v>116.52648000000001</v>
      </c>
      <c r="H59" s="20">
        <f t="shared" ca="1" si="2"/>
        <v>109916.95340491002</v>
      </c>
    </row>
    <row r="60" spans="1:8" x14ac:dyDescent="0.2">
      <c r="A60" s="45">
        <f t="shared" si="3"/>
        <v>44654</v>
      </c>
      <c r="B60" s="4">
        <f t="shared" si="4"/>
        <v>3</v>
      </c>
      <c r="C60" s="4">
        <f t="shared" si="0"/>
        <v>2022</v>
      </c>
      <c r="D60" s="4">
        <f t="shared" si="1"/>
        <v>4</v>
      </c>
      <c r="E60" s="46">
        <v>51</v>
      </c>
      <c r="F60" s="56">
        <f ca="1">Proforma!$C$4*SUM('Punto de Medida'!B60:D60)/SUM('Punto de Medida'!$B$8:$D$8)</f>
        <v>675.39410979371803</v>
      </c>
      <c r="G60" s="56">
        <f>CMG!E53</f>
        <v>116.52648000000001</v>
      </c>
      <c r="H60" s="20">
        <f t="shared" ca="1" si="2"/>
        <v>78701.298226995495</v>
      </c>
    </row>
    <row r="61" spans="1:8" x14ac:dyDescent="0.2">
      <c r="A61" s="45">
        <f t="shared" si="3"/>
        <v>44654</v>
      </c>
      <c r="B61" s="4">
        <f t="shared" si="4"/>
        <v>4</v>
      </c>
      <c r="C61" s="4">
        <f t="shared" si="0"/>
        <v>2022</v>
      </c>
      <c r="D61" s="4">
        <f t="shared" si="1"/>
        <v>4</v>
      </c>
      <c r="E61" s="46">
        <v>52</v>
      </c>
      <c r="F61" s="56">
        <f ca="1">Proforma!$C$4*SUM('Punto de Medida'!B61:D61)/SUM('Punto de Medida'!$B$8:$D$8)</f>
        <v>769.63870627623839</v>
      </c>
      <c r="G61" s="56">
        <f>CMG!E54</f>
        <v>103.91092</v>
      </c>
      <c r="H61" s="20">
        <f t="shared" ca="1" si="2"/>
        <v>79973.866036773703</v>
      </c>
    </row>
    <row r="62" spans="1:8" x14ac:dyDescent="0.2">
      <c r="A62" s="45">
        <f t="shared" si="3"/>
        <v>44654</v>
      </c>
      <c r="B62" s="4">
        <f t="shared" si="4"/>
        <v>5</v>
      </c>
      <c r="C62" s="4">
        <f t="shared" si="0"/>
        <v>2022</v>
      </c>
      <c r="D62" s="4">
        <f t="shared" si="1"/>
        <v>4</v>
      </c>
      <c r="E62" s="46">
        <v>53</v>
      </c>
      <c r="F62" s="56">
        <f ca="1">Proforma!$C$4*SUM('Punto de Medida'!B62:D62)/SUM('Punto de Medida'!$B$8:$D$8)</f>
        <v>634.48374343668297</v>
      </c>
      <c r="G62" s="56">
        <f>CMG!E55</f>
        <v>73.4161</v>
      </c>
      <c r="H62" s="20">
        <f t="shared" ca="1" si="2"/>
        <v>46581.321956521861</v>
      </c>
    </row>
    <row r="63" spans="1:8" x14ac:dyDescent="0.2">
      <c r="A63" s="45">
        <f t="shared" si="3"/>
        <v>44654</v>
      </c>
      <c r="B63" s="4">
        <f t="shared" si="4"/>
        <v>6</v>
      </c>
      <c r="C63" s="4">
        <f t="shared" si="0"/>
        <v>2022</v>
      </c>
      <c r="D63" s="4">
        <f t="shared" si="1"/>
        <v>4</v>
      </c>
      <c r="E63" s="46">
        <v>54</v>
      </c>
      <c r="F63" s="56">
        <f ca="1">Proforma!$C$4*SUM('Punto de Medida'!B63:D63)/SUM('Punto de Medida'!$B$8:$D$8)</f>
        <v>646.66452302722587</v>
      </c>
      <c r="G63" s="56">
        <f>CMG!E56</f>
        <v>72.029250000000005</v>
      </c>
      <c r="H63" s="20">
        <f t="shared" ca="1" si="2"/>
        <v>46578.760595258813</v>
      </c>
    </row>
    <row r="64" spans="1:8" x14ac:dyDescent="0.2">
      <c r="A64" s="45">
        <f t="shared" si="3"/>
        <v>44654</v>
      </c>
      <c r="B64" s="4">
        <f t="shared" si="4"/>
        <v>7</v>
      </c>
      <c r="C64" s="4">
        <f t="shared" si="0"/>
        <v>2022</v>
      </c>
      <c r="D64" s="4">
        <f t="shared" si="1"/>
        <v>4</v>
      </c>
      <c r="E64" s="46">
        <v>55</v>
      </c>
      <c r="F64" s="56">
        <f ca="1">Proforma!$C$4*SUM('Punto de Medida'!B64:D64)/SUM('Punto de Medida'!$B$8:$D$8)</f>
        <v>457.78377505919525</v>
      </c>
      <c r="G64" s="56">
        <f>CMG!E57</f>
        <v>72.029250000000005</v>
      </c>
      <c r="H64" s="20">
        <f t="shared" ca="1" si="2"/>
        <v>32973.821979682543</v>
      </c>
    </row>
    <row r="65" spans="1:8" x14ac:dyDescent="0.2">
      <c r="A65" s="45">
        <f t="shared" si="3"/>
        <v>44654</v>
      </c>
      <c r="B65" s="4">
        <f t="shared" si="4"/>
        <v>8</v>
      </c>
      <c r="C65" s="4">
        <f t="shared" si="0"/>
        <v>2022</v>
      </c>
      <c r="D65" s="4">
        <f t="shared" si="1"/>
        <v>4</v>
      </c>
      <c r="E65" s="46">
        <v>56</v>
      </c>
      <c r="F65" s="56">
        <f ca="1">Proforma!$C$4*SUM('Punto de Medida'!B65:D65)/SUM('Punto de Medida'!$B$8:$D$8)</f>
        <v>301.73939330604878</v>
      </c>
      <c r="G65" s="56">
        <f>CMG!E58</f>
        <v>72.029250000000005</v>
      </c>
      <c r="H65" s="20">
        <f t="shared" ca="1" si="2"/>
        <v>21734.062195289716</v>
      </c>
    </row>
    <row r="66" spans="1:8" x14ac:dyDescent="0.2">
      <c r="A66" s="45">
        <f t="shared" si="3"/>
        <v>44654</v>
      </c>
      <c r="B66" s="4">
        <f t="shared" si="4"/>
        <v>9</v>
      </c>
      <c r="C66" s="4">
        <f t="shared" si="0"/>
        <v>2022</v>
      </c>
      <c r="D66" s="4">
        <f t="shared" si="1"/>
        <v>4</v>
      </c>
      <c r="E66" s="46">
        <v>57</v>
      </c>
      <c r="F66" s="56">
        <f ca="1">Proforma!$C$4*SUM('Punto de Medida'!B66:D66)/SUM('Punto de Medida'!$B$8:$D$8)</f>
        <v>211.58784124885463</v>
      </c>
      <c r="G66" s="56">
        <f>CMG!E59</f>
        <v>41.936300000000003</v>
      </c>
      <c r="H66" s="20">
        <f t="shared" ca="1" si="2"/>
        <v>8873.2111869643431</v>
      </c>
    </row>
    <row r="67" spans="1:8" x14ac:dyDescent="0.2">
      <c r="A67" s="45">
        <f t="shared" si="3"/>
        <v>44654</v>
      </c>
      <c r="B67" s="4">
        <f t="shared" si="4"/>
        <v>10</v>
      </c>
      <c r="C67" s="4">
        <f t="shared" si="0"/>
        <v>2022</v>
      </c>
      <c r="D67" s="4">
        <f t="shared" si="1"/>
        <v>4</v>
      </c>
      <c r="E67" s="46">
        <v>58</v>
      </c>
      <c r="F67" s="56">
        <f ca="1">Proforma!$C$4*SUM('Punto de Medida'!B67:D67)/SUM('Punto de Medida'!$B$8:$D$8)</f>
        <v>106.04815541135649</v>
      </c>
      <c r="G67" s="56">
        <f>CMG!E60</f>
        <v>65.898769999999999</v>
      </c>
      <c r="H67" s="20">
        <f t="shared" ca="1" si="2"/>
        <v>6988.4430023772366</v>
      </c>
    </row>
    <row r="68" spans="1:8" x14ac:dyDescent="0.2">
      <c r="A68" s="45">
        <f t="shared" si="3"/>
        <v>44654</v>
      </c>
      <c r="B68" s="4">
        <f t="shared" si="4"/>
        <v>11</v>
      </c>
      <c r="C68" s="4">
        <f t="shared" si="0"/>
        <v>2022</v>
      </c>
      <c r="D68" s="4">
        <f t="shared" si="1"/>
        <v>4</v>
      </c>
      <c r="E68" s="46">
        <v>59</v>
      </c>
      <c r="F68" s="56">
        <f ca="1">Proforma!$C$4*SUM('Punto de Medida'!B68:D68)/SUM('Punto de Medida'!$B$8:$D$8)</f>
        <v>43.615464107415782</v>
      </c>
      <c r="G68" s="56">
        <f>CMG!E61</f>
        <v>127.54244</v>
      </c>
      <c r="H68" s="20">
        <f t="shared" ca="1" si="2"/>
        <v>5562.822713992231</v>
      </c>
    </row>
    <row r="69" spans="1:8" x14ac:dyDescent="0.2">
      <c r="A69" s="45">
        <f t="shared" si="3"/>
        <v>44654</v>
      </c>
      <c r="B69" s="4">
        <f t="shared" si="4"/>
        <v>12</v>
      </c>
      <c r="C69" s="4">
        <f t="shared" si="0"/>
        <v>2022</v>
      </c>
      <c r="D69" s="4">
        <f t="shared" si="1"/>
        <v>4</v>
      </c>
      <c r="E69" s="46">
        <v>60</v>
      </c>
      <c r="F69" s="56">
        <f ca="1">Proforma!$C$4*SUM('Punto de Medida'!B69:D69)/SUM('Punto de Medida'!$B$8:$D$8)</f>
        <v>48.974216833332754</v>
      </c>
      <c r="G69" s="56">
        <f>CMG!E62</f>
        <v>127.54244</v>
      </c>
      <c r="H69" s="20">
        <f t="shared" ca="1" si="2"/>
        <v>6246.2911120123326</v>
      </c>
    </row>
    <row r="70" spans="1:8" x14ac:dyDescent="0.2">
      <c r="A70" s="45">
        <f t="shared" si="3"/>
        <v>44654</v>
      </c>
      <c r="B70" s="4">
        <f t="shared" si="4"/>
        <v>13</v>
      </c>
      <c r="C70" s="4">
        <f t="shared" si="0"/>
        <v>2022</v>
      </c>
      <c r="D70" s="4">
        <f t="shared" si="1"/>
        <v>4</v>
      </c>
      <c r="E70" s="46">
        <v>61</v>
      </c>
      <c r="F70" s="56">
        <f ca="1">Proforma!$C$4*SUM('Punto de Medida'!B70:D70)/SUM('Punto de Medida'!$B$8:$D$8)</f>
        <v>67.28575680107204</v>
      </c>
      <c r="G70" s="56">
        <f>CMG!E63</f>
        <v>127.54244</v>
      </c>
      <c r="H70" s="20">
        <f t="shared" ca="1" si="2"/>
        <v>8581.7895996553234</v>
      </c>
    </row>
    <row r="71" spans="1:8" x14ac:dyDescent="0.2">
      <c r="A71" s="45">
        <f t="shared" si="3"/>
        <v>44654</v>
      </c>
      <c r="B71" s="4">
        <f t="shared" si="4"/>
        <v>14</v>
      </c>
      <c r="C71" s="4">
        <f t="shared" si="0"/>
        <v>2022</v>
      </c>
      <c r="D71" s="4">
        <f t="shared" si="1"/>
        <v>4</v>
      </c>
      <c r="E71" s="46">
        <v>62</v>
      </c>
      <c r="F71" s="56">
        <f ca="1">Proforma!$C$4*SUM('Punto de Medida'!B71:D71)/SUM('Punto de Medida'!$B$8:$D$8)</f>
        <v>99.161048876507877</v>
      </c>
      <c r="G71" s="56">
        <f>CMG!E64</f>
        <v>215.7174</v>
      </c>
      <c r="H71" s="20">
        <f t="shared" ca="1" si="2"/>
        <v>21390.763644913201</v>
      </c>
    </row>
    <row r="72" spans="1:8" x14ac:dyDescent="0.2">
      <c r="A72" s="45">
        <f t="shared" si="3"/>
        <v>44654</v>
      </c>
      <c r="B72" s="4">
        <f t="shared" si="4"/>
        <v>15</v>
      </c>
      <c r="C72" s="4">
        <f t="shared" si="0"/>
        <v>2022</v>
      </c>
      <c r="D72" s="4">
        <f t="shared" si="1"/>
        <v>4</v>
      </c>
      <c r="E72" s="46">
        <v>63</v>
      </c>
      <c r="F72" s="56">
        <f ca="1">Proforma!$C$4*SUM('Punto de Medida'!B72:D72)/SUM('Punto de Medida'!$B$8:$D$8)</f>
        <v>155.44367978434738</v>
      </c>
      <c r="G72" s="56">
        <f>CMG!E65</f>
        <v>217.21457000000001</v>
      </c>
      <c r="H72" s="20">
        <f t="shared" ca="1" si="2"/>
        <v>33764.632063574711</v>
      </c>
    </row>
    <row r="73" spans="1:8" x14ac:dyDescent="0.2">
      <c r="A73" s="45">
        <f t="shared" si="3"/>
        <v>44654</v>
      </c>
      <c r="B73" s="4">
        <f t="shared" si="4"/>
        <v>16</v>
      </c>
      <c r="C73" s="4">
        <f t="shared" si="0"/>
        <v>2022</v>
      </c>
      <c r="D73" s="4">
        <f t="shared" si="1"/>
        <v>4</v>
      </c>
      <c r="E73" s="46">
        <v>64</v>
      </c>
      <c r="F73" s="56">
        <f ca="1">Proforma!$C$4*SUM('Punto de Medida'!B73:D73)/SUM('Punto de Medida'!$B$8:$D$8)</f>
        <v>240.99447540802885</v>
      </c>
      <c r="G73" s="56">
        <f>CMG!E66</f>
        <v>217.21457000000001</v>
      </c>
      <c r="H73" s="20">
        <f t="shared" ca="1" si="2"/>
        <v>52347.51134813056</v>
      </c>
    </row>
    <row r="74" spans="1:8" x14ac:dyDescent="0.2">
      <c r="A74" s="45">
        <f t="shared" si="3"/>
        <v>44654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4</v>
      </c>
      <c r="E74" s="46">
        <v>65</v>
      </c>
      <c r="F74" s="56">
        <f ca="1">Proforma!$C$4*SUM('Punto de Medida'!B74:D74)/SUM('Punto de Medida'!$B$8:$D$8)</f>
        <v>483.1174332240862</v>
      </c>
      <c r="G74" s="56">
        <f>CMG!E67</f>
        <v>217.21457000000001</v>
      </c>
      <c r="H74" s="20">
        <f t="shared" ca="1" si="2"/>
        <v>104940.1455172736</v>
      </c>
    </row>
    <row r="75" spans="1:8" x14ac:dyDescent="0.2">
      <c r="A75" s="45">
        <f t="shared" si="3"/>
        <v>44654</v>
      </c>
      <c r="B75" s="4">
        <f t="shared" si="4"/>
        <v>18</v>
      </c>
      <c r="C75" s="4">
        <f t="shared" si="5"/>
        <v>2022</v>
      </c>
      <c r="D75" s="4">
        <f t="shared" si="6"/>
        <v>4</v>
      </c>
      <c r="E75" s="46">
        <v>66</v>
      </c>
      <c r="F75" s="56">
        <f ca="1">Proforma!$C$4*SUM('Punto de Medida'!B75:D75)/SUM('Punto de Medida'!$B$8:$D$8)</f>
        <v>463.25303706468873</v>
      </c>
      <c r="G75" s="56">
        <f>CMG!E68</f>
        <v>217.21457000000001</v>
      </c>
      <c r="H75" s="20">
        <f t="shared" ref="H75:H138" ca="1" si="7">F75*G75</f>
        <v>100625.30924720042</v>
      </c>
    </row>
    <row r="76" spans="1:8" x14ac:dyDescent="0.2">
      <c r="A76" s="45">
        <f t="shared" ref="A76:A139" si="8">IF(B75=24,A75+1,A75)</f>
        <v>44654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4</v>
      </c>
      <c r="E76" s="46">
        <v>67</v>
      </c>
      <c r="F76" s="56">
        <f ca="1">Proforma!$C$4*SUM('Punto de Medida'!B76:D76)/SUM('Punto de Medida'!$B$8:$D$8)</f>
        <v>885.05603444310577</v>
      </c>
      <c r="G76" s="56">
        <f>CMG!E69</f>
        <v>217.21457000000001</v>
      </c>
      <c r="H76" s="20">
        <f t="shared" ca="1" si="7"/>
        <v>192247.06594746441</v>
      </c>
    </row>
    <row r="77" spans="1:8" x14ac:dyDescent="0.2">
      <c r="A77" s="45">
        <f t="shared" si="8"/>
        <v>44654</v>
      </c>
      <c r="B77" s="4">
        <f t="shared" si="9"/>
        <v>20</v>
      </c>
      <c r="C77" s="4">
        <f t="shared" si="5"/>
        <v>2022</v>
      </c>
      <c r="D77" s="4">
        <f t="shared" si="6"/>
        <v>4</v>
      </c>
      <c r="E77" s="46">
        <v>68</v>
      </c>
      <c r="F77" s="56">
        <f ca="1">Proforma!$C$4*SUM('Punto de Medida'!B77:D77)/SUM('Punto de Medida'!$B$8:$D$8)</f>
        <v>1946.6324128396536</v>
      </c>
      <c r="G77" s="56">
        <f>CMG!E70</f>
        <v>213.67653999999999</v>
      </c>
      <c r="H77" s="20">
        <f t="shared" ca="1" si="7"/>
        <v>415949.67862742872</v>
      </c>
    </row>
    <row r="78" spans="1:8" x14ac:dyDescent="0.2">
      <c r="A78" s="45">
        <f t="shared" si="8"/>
        <v>44654</v>
      </c>
      <c r="B78" s="4">
        <f t="shared" si="9"/>
        <v>21</v>
      </c>
      <c r="C78" s="4">
        <f t="shared" si="5"/>
        <v>2022</v>
      </c>
      <c r="D78" s="4">
        <f t="shared" si="6"/>
        <v>4</v>
      </c>
      <c r="E78" s="46">
        <v>69</v>
      </c>
      <c r="F78" s="56">
        <f ca="1">Proforma!$C$4*SUM('Punto de Medida'!B78:D78)/SUM('Punto de Medida'!$B$8:$D$8)</f>
        <v>1812.2532580358243</v>
      </c>
      <c r="G78" s="56">
        <f>CMG!E71</f>
        <v>252.98097999999999</v>
      </c>
      <c r="H78" s="20">
        <f t="shared" ca="1" si="7"/>
        <v>458465.60522609571</v>
      </c>
    </row>
    <row r="79" spans="1:8" x14ac:dyDescent="0.2">
      <c r="A79" s="45">
        <f t="shared" si="8"/>
        <v>44654</v>
      </c>
      <c r="B79" s="4">
        <f t="shared" si="9"/>
        <v>22</v>
      </c>
      <c r="C79" s="4">
        <f t="shared" si="5"/>
        <v>2022</v>
      </c>
      <c r="D79" s="4">
        <f t="shared" si="6"/>
        <v>4</v>
      </c>
      <c r="E79" s="46">
        <v>70</v>
      </c>
      <c r="F79" s="56">
        <f ca="1">Proforma!$C$4*SUM('Punto de Medida'!B79:D79)/SUM('Punto de Medida'!$B$8:$D$8)</f>
        <v>1582.2468979059604</v>
      </c>
      <c r="G79" s="56">
        <f>CMG!E72</f>
        <v>257.34638999999999</v>
      </c>
      <c r="H79" s="20">
        <f t="shared" ca="1" si="7"/>
        <v>407185.52726479742</v>
      </c>
    </row>
    <row r="80" spans="1:8" x14ac:dyDescent="0.2">
      <c r="A80" s="45">
        <f t="shared" si="8"/>
        <v>44654</v>
      </c>
      <c r="B80" s="4">
        <f t="shared" si="9"/>
        <v>23</v>
      </c>
      <c r="C80" s="4">
        <f t="shared" si="5"/>
        <v>2022</v>
      </c>
      <c r="D80" s="4">
        <f t="shared" si="6"/>
        <v>4</v>
      </c>
      <c r="E80" s="46">
        <v>71</v>
      </c>
      <c r="F80" s="56">
        <f ca="1">Proforma!$C$4*SUM('Punto de Medida'!B80:D80)/SUM('Punto de Medida'!$B$8:$D$8)</f>
        <v>1458.6042944960923</v>
      </c>
      <c r="G80" s="56">
        <f>CMG!E73</f>
        <v>257.34638999999999</v>
      </c>
      <c r="H80" s="20">
        <f t="shared" ca="1" si="7"/>
        <v>375366.54962706618</v>
      </c>
    </row>
    <row r="81" spans="1:8" x14ac:dyDescent="0.2">
      <c r="A81" s="45">
        <f t="shared" si="8"/>
        <v>44654</v>
      </c>
      <c r="B81" s="4">
        <f t="shared" si="9"/>
        <v>24</v>
      </c>
      <c r="C81" s="4">
        <f t="shared" si="5"/>
        <v>2022</v>
      </c>
      <c r="D81" s="4">
        <f t="shared" si="6"/>
        <v>4</v>
      </c>
      <c r="E81" s="46">
        <v>72</v>
      </c>
      <c r="F81" s="56">
        <f ca="1">Proforma!$C$4*SUM('Punto de Medida'!B81:D81)/SUM('Punto de Medida'!$B$8:$D$8)</f>
        <v>960.35164443296287</v>
      </c>
      <c r="G81" s="56">
        <f>CMG!E74</f>
        <v>248.61556999999999</v>
      </c>
      <c r="H81" s="20">
        <f t="shared" ca="1" si="7"/>
        <v>238758.37148113837</v>
      </c>
    </row>
    <row r="82" spans="1:8" x14ac:dyDescent="0.2">
      <c r="A82" s="45">
        <f t="shared" si="8"/>
        <v>44655</v>
      </c>
      <c r="B82" s="4">
        <f t="shared" si="9"/>
        <v>1</v>
      </c>
      <c r="C82" s="4">
        <f t="shared" si="5"/>
        <v>2022</v>
      </c>
      <c r="D82" s="4">
        <f t="shared" si="6"/>
        <v>4</v>
      </c>
      <c r="E82" s="46">
        <v>73</v>
      </c>
      <c r="F82" s="56">
        <f ca="1">Proforma!$C$4*SUM('Punto de Medida'!B82:D82)/SUM('Punto de Medida'!$B$8:$D$8)</f>
        <v>729.20648982659316</v>
      </c>
      <c r="G82" s="56">
        <f>CMG!E75</f>
        <v>63.637259999999998</v>
      </c>
      <c r="H82" s="20">
        <f t="shared" ca="1" si="7"/>
        <v>46404.702986782264</v>
      </c>
    </row>
    <row r="83" spans="1:8" x14ac:dyDescent="0.2">
      <c r="A83" s="45">
        <f t="shared" si="8"/>
        <v>44655</v>
      </c>
      <c r="B83" s="4">
        <f t="shared" si="9"/>
        <v>2</v>
      </c>
      <c r="C83" s="4">
        <f t="shared" si="5"/>
        <v>2022</v>
      </c>
      <c r="D83" s="4">
        <f t="shared" si="6"/>
        <v>4</v>
      </c>
      <c r="E83" s="46">
        <v>74</v>
      </c>
      <c r="F83" s="56">
        <f ca="1">Proforma!$C$4*SUM('Punto de Medida'!B83:D83)/SUM('Punto de Medida'!$B$8:$D$8)</f>
        <v>766.87481280915995</v>
      </c>
      <c r="G83" s="56">
        <f>CMG!E76</f>
        <v>126.38411000000001</v>
      </c>
      <c r="H83" s="20">
        <f t="shared" ca="1" si="7"/>
        <v>96920.790698302284</v>
      </c>
    </row>
    <row r="84" spans="1:8" x14ac:dyDescent="0.2">
      <c r="A84" s="45">
        <f t="shared" si="8"/>
        <v>44655</v>
      </c>
      <c r="B84" s="4">
        <f t="shared" si="9"/>
        <v>3</v>
      </c>
      <c r="C84" s="4">
        <f t="shared" si="5"/>
        <v>2022</v>
      </c>
      <c r="D84" s="4">
        <f t="shared" si="6"/>
        <v>4</v>
      </c>
      <c r="E84" s="46">
        <v>75</v>
      </c>
      <c r="F84" s="56">
        <f ca="1">Proforma!$C$4*SUM('Punto de Medida'!B84:D84)/SUM('Punto de Medida'!$B$8:$D$8)</f>
        <v>675.00081154393024</v>
      </c>
      <c r="G84" s="56">
        <f>CMG!E77</f>
        <v>126.38411000000001</v>
      </c>
      <c r="H84" s="20">
        <f t="shared" ca="1" si="7"/>
        <v>85309.376816257354</v>
      </c>
    </row>
    <row r="85" spans="1:8" x14ac:dyDescent="0.2">
      <c r="A85" s="45">
        <f t="shared" si="8"/>
        <v>44655</v>
      </c>
      <c r="B85" s="4">
        <f t="shared" si="9"/>
        <v>4</v>
      </c>
      <c r="C85" s="4">
        <f t="shared" si="5"/>
        <v>2022</v>
      </c>
      <c r="D85" s="4">
        <f t="shared" si="6"/>
        <v>4</v>
      </c>
      <c r="E85" s="46">
        <v>76</v>
      </c>
      <c r="F85" s="56">
        <f ca="1">Proforma!$C$4*SUM('Punto de Medida'!B85:D85)/SUM('Punto de Medida'!$B$8:$D$8)</f>
        <v>687.4129737073938</v>
      </c>
      <c r="G85" s="56">
        <f>CMG!E78</f>
        <v>126.38411000000001</v>
      </c>
      <c r="H85" s="20">
        <f t="shared" ca="1" si="7"/>
        <v>86878.076884462367</v>
      </c>
    </row>
    <row r="86" spans="1:8" x14ac:dyDescent="0.2">
      <c r="A86" s="45">
        <f t="shared" si="8"/>
        <v>44655</v>
      </c>
      <c r="B86" s="4">
        <f t="shared" si="9"/>
        <v>5</v>
      </c>
      <c r="C86" s="4">
        <f t="shared" si="5"/>
        <v>2022</v>
      </c>
      <c r="D86" s="4">
        <f t="shared" si="6"/>
        <v>4</v>
      </c>
      <c r="E86" s="46">
        <v>77</v>
      </c>
      <c r="F86" s="56">
        <f ca="1">Proforma!$C$4*SUM('Punto de Medida'!B86:D86)/SUM('Punto de Medida'!$B$8:$D$8)</f>
        <v>492.41805604019021</v>
      </c>
      <c r="G86" s="56">
        <f>CMG!E79</f>
        <v>126.38411000000001</v>
      </c>
      <c r="H86" s="20">
        <f t="shared" ca="1" si="7"/>
        <v>62233.817760569567</v>
      </c>
    </row>
    <row r="87" spans="1:8" x14ac:dyDescent="0.2">
      <c r="A87" s="45">
        <f t="shared" si="8"/>
        <v>44655</v>
      </c>
      <c r="B87" s="4">
        <f t="shared" si="9"/>
        <v>6</v>
      </c>
      <c r="C87" s="4">
        <f t="shared" si="5"/>
        <v>2022</v>
      </c>
      <c r="D87" s="4">
        <f t="shared" si="6"/>
        <v>4</v>
      </c>
      <c r="E87" s="46">
        <v>78</v>
      </c>
      <c r="F87" s="56">
        <f ca="1">Proforma!$C$4*SUM('Punto de Medida'!B87:D87)/SUM('Punto de Medida'!$B$8:$D$8)</f>
        <v>538.62005600021973</v>
      </c>
      <c r="G87" s="56">
        <f>CMG!E80</f>
        <v>126.38411000000001</v>
      </c>
      <c r="H87" s="20">
        <f t="shared" ca="1" si="7"/>
        <v>68073.01640573793</v>
      </c>
    </row>
    <row r="88" spans="1:8" x14ac:dyDescent="0.2">
      <c r="A88" s="45">
        <f t="shared" si="8"/>
        <v>44655</v>
      </c>
      <c r="B88" s="4">
        <f t="shared" si="9"/>
        <v>7</v>
      </c>
      <c r="C88" s="4">
        <f t="shared" si="5"/>
        <v>2022</v>
      </c>
      <c r="D88" s="4">
        <f t="shared" si="6"/>
        <v>4</v>
      </c>
      <c r="E88" s="46">
        <v>79</v>
      </c>
      <c r="F88" s="56">
        <f ca="1">Proforma!$C$4*SUM('Punto de Medida'!B88:D88)/SUM('Punto de Medida'!$B$8:$D$8)</f>
        <v>347.67362844071204</v>
      </c>
      <c r="G88" s="56">
        <f>CMG!E81</f>
        <v>126.38411000000001</v>
      </c>
      <c r="H88" s="20">
        <f t="shared" ca="1" si="7"/>
        <v>43940.422100950083</v>
      </c>
    </row>
    <row r="89" spans="1:8" x14ac:dyDescent="0.2">
      <c r="A89" s="45">
        <f t="shared" si="8"/>
        <v>44655</v>
      </c>
      <c r="B89" s="4">
        <f t="shared" si="9"/>
        <v>8</v>
      </c>
      <c r="C89" s="4">
        <f t="shared" si="5"/>
        <v>2022</v>
      </c>
      <c r="D89" s="4">
        <f t="shared" si="6"/>
        <v>4</v>
      </c>
      <c r="E89" s="46">
        <v>80</v>
      </c>
      <c r="F89" s="56">
        <f ca="1">Proforma!$C$4*SUM('Punto de Medida'!B89:D89)/SUM('Punto de Medida'!$B$8:$D$8)</f>
        <v>324.48111468944381</v>
      </c>
      <c r="G89" s="56">
        <f>CMG!E82</f>
        <v>139.42518000000001</v>
      </c>
      <c r="H89" s="20">
        <f t="shared" ca="1" si="7"/>
        <v>45240.837822176349</v>
      </c>
    </row>
    <row r="90" spans="1:8" x14ac:dyDescent="0.2">
      <c r="A90" s="45">
        <f t="shared" si="8"/>
        <v>44655</v>
      </c>
      <c r="B90" s="4">
        <f t="shared" si="9"/>
        <v>9</v>
      </c>
      <c r="C90" s="4">
        <f t="shared" si="5"/>
        <v>2022</v>
      </c>
      <c r="D90" s="4">
        <f t="shared" si="6"/>
        <v>4</v>
      </c>
      <c r="E90" s="46">
        <v>81</v>
      </c>
      <c r="F90" s="56">
        <f ca="1">Proforma!$C$4*SUM('Punto de Medida'!B90:D90)/SUM('Punto de Medida'!$B$8:$D$8)</f>
        <v>318.64759485162642</v>
      </c>
      <c r="G90" s="56">
        <f>CMG!E83</f>
        <v>256.77116000000001</v>
      </c>
      <c r="H90" s="20">
        <f t="shared" ca="1" si="7"/>
        <v>81819.512561262149</v>
      </c>
    </row>
    <row r="91" spans="1:8" x14ac:dyDescent="0.2">
      <c r="A91" s="45">
        <f t="shared" si="8"/>
        <v>44655</v>
      </c>
      <c r="B91" s="4">
        <f t="shared" si="9"/>
        <v>10</v>
      </c>
      <c r="C91" s="4">
        <f t="shared" si="5"/>
        <v>2022</v>
      </c>
      <c r="D91" s="4">
        <f t="shared" si="6"/>
        <v>4</v>
      </c>
      <c r="E91" s="46">
        <v>82</v>
      </c>
      <c r="F91" s="56">
        <f ca="1">Proforma!$C$4*SUM('Punto de Medida'!B91:D91)/SUM('Punto de Medida'!$B$8:$D$8)</f>
        <v>299.2052680885933</v>
      </c>
      <c r="G91" s="56">
        <f>CMG!E84</f>
        <v>256.23534000000001</v>
      </c>
      <c r="H91" s="20">
        <f t="shared" ca="1" si="7"/>
        <v>76666.963598471862</v>
      </c>
    </row>
    <row r="92" spans="1:8" x14ac:dyDescent="0.2">
      <c r="A92" s="45">
        <f t="shared" si="8"/>
        <v>44655</v>
      </c>
      <c r="B92" s="4">
        <f t="shared" si="9"/>
        <v>11</v>
      </c>
      <c r="C92" s="4">
        <f t="shared" si="5"/>
        <v>2022</v>
      </c>
      <c r="D92" s="4">
        <f t="shared" si="6"/>
        <v>4</v>
      </c>
      <c r="E92" s="46">
        <v>83</v>
      </c>
      <c r="F92" s="56">
        <f ca="1">Proforma!$C$4*SUM('Punto de Medida'!B92:D92)/SUM('Punto de Medida'!$B$8:$D$8)</f>
        <v>302.61118080591041</v>
      </c>
      <c r="G92" s="56">
        <f>CMG!E85</f>
        <v>256.23534000000001</v>
      </c>
      <c r="H92" s="20">
        <f t="shared" ca="1" si="7"/>
        <v>77539.678801603935</v>
      </c>
    </row>
    <row r="93" spans="1:8" x14ac:dyDescent="0.2">
      <c r="A93" s="45">
        <f t="shared" si="8"/>
        <v>44655</v>
      </c>
      <c r="B93" s="4">
        <f t="shared" si="9"/>
        <v>12</v>
      </c>
      <c r="C93" s="4">
        <f t="shared" si="5"/>
        <v>2022</v>
      </c>
      <c r="D93" s="4">
        <f t="shared" si="6"/>
        <v>4</v>
      </c>
      <c r="E93" s="46">
        <v>84</v>
      </c>
      <c r="F93" s="56">
        <f ca="1">Proforma!$C$4*SUM('Punto de Medida'!B93:D93)/SUM('Punto de Medida'!$B$8:$D$8)</f>
        <v>318.06372824037646</v>
      </c>
      <c r="G93" s="56">
        <f>CMG!E86</f>
        <v>256.23534000000001</v>
      </c>
      <c r="H93" s="20">
        <f t="shared" ca="1" si="7"/>
        <v>81499.167547340461</v>
      </c>
    </row>
    <row r="94" spans="1:8" x14ac:dyDescent="0.2">
      <c r="A94" s="45">
        <f t="shared" si="8"/>
        <v>44655</v>
      </c>
      <c r="B94" s="4">
        <f t="shared" si="9"/>
        <v>13</v>
      </c>
      <c r="C94" s="4">
        <f t="shared" si="5"/>
        <v>2022</v>
      </c>
      <c r="D94" s="4">
        <f t="shared" si="6"/>
        <v>4</v>
      </c>
      <c r="E94" s="46">
        <v>85</v>
      </c>
      <c r="F94" s="56">
        <f ca="1">Proforma!$C$4*SUM('Punto de Medida'!B94:D94)/SUM('Punto de Medida'!$B$8:$D$8)</f>
        <v>313.75116010955674</v>
      </c>
      <c r="G94" s="56">
        <f>CMG!E87</f>
        <v>256.23534000000001</v>
      </c>
      <c r="H94" s="20">
        <f t="shared" ca="1" si="7"/>
        <v>80394.135186066706</v>
      </c>
    </row>
    <row r="95" spans="1:8" x14ac:dyDescent="0.2">
      <c r="A95" s="45">
        <f t="shared" si="8"/>
        <v>44655</v>
      </c>
      <c r="B95" s="4">
        <f t="shared" si="9"/>
        <v>14</v>
      </c>
      <c r="C95" s="4">
        <f t="shared" si="5"/>
        <v>2022</v>
      </c>
      <c r="D95" s="4">
        <f t="shared" si="6"/>
        <v>4</v>
      </c>
      <c r="E95" s="46">
        <v>86</v>
      </c>
      <c r="F95" s="56">
        <f ca="1">Proforma!$C$4*SUM('Punto de Medida'!B95:D95)/SUM('Punto de Medida'!$B$8:$D$8)</f>
        <v>294.21356788104185</v>
      </c>
      <c r="G95" s="56">
        <f>CMG!E88</f>
        <v>256.23534000000001</v>
      </c>
      <c r="H95" s="20">
        <f t="shared" ca="1" si="7"/>
        <v>75387.913598611834</v>
      </c>
    </row>
    <row r="96" spans="1:8" x14ac:dyDescent="0.2">
      <c r="A96" s="45">
        <f t="shared" si="8"/>
        <v>44655</v>
      </c>
      <c r="B96" s="4">
        <f t="shared" si="9"/>
        <v>15</v>
      </c>
      <c r="C96" s="4">
        <f t="shared" si="5"/>
        <v>2022</v>
      </c>
      <c r="D96" s="4">
        <f t="shared" si="6"/>
        <v>4</v>
      </c>
      <c r="E96" s="46">
        <v>87</v>
      </c>
      <c r="F96" s="56">
        <f ca="1">Proforma!$C$4*SUM('Punto de Medida'!B96:D96)/SUM('Punto de Medida'!$B$8:$D$8)</f>
        <v>399.04739290297124</v>
      </c>
      <c r="G96" s="56">
        <f>CMG!E89</f>
        <v>256.23534000000001</v>
      </c>
      <c r="H96" s="20">
        <f t="shared" ca="1" si="7"/>
        <v>102250.04439660642</v>
      </c>
    </row>
    <row r="97" spans="1:8" x14ac:dyDescent="0.2">
      <c r="A97" s="45">
        <f t="shared" si="8"/>
        <v>44655</v>
      </c>
      <c r="B97" s="4">
        <f t="shared" si="9"/>
        <v>16</v>
      </c>
      <c r="C97" s="4">
        <f t="shared" si="5"/>
        <v>2022</v>
      </c>
      <c r="D97" s="4">
        <f t="shared" si="6"/>
        <v>4</v>
      </c>
      <c r="E97" s="46">
        <v>88</v>
      </c>
      <c r="F97" s="56">
        <f ca="1">Proforma!$C$4*SUM('Punto de Medida'!B97:D97)/SUM('Punto de Medida'!$B$8:$D$8)</f>
        <v>593.8127556041992</v>
      </c>
      <c r="G97" s="56">
        <f>CMG!E90</f>
        <v>256.23534000000001</v>
      </c>
      <c r="H97" s="20">
        <f t="shared" ca="1" si="7"/>
        <v>152155.81332857889</v>
      </c>
    </row>
    <row r="98" spans="1:8" x14ac:dyDescent="0.2">
      <c r="A98" s="45">
        <f t="shared" si="8"/>
        <v>44655</v>
      </c>
      <c r="B98" s="4">
        <f t="shared" si="9"/>
        <v>17</v>
      </c>
      <c r="C98" s="4">
        <f t="shared" si="5"/>
        <v>2022</v>
      </c>
      <c r="D98" s="4">
        <f t="shared" si="6"/>
        <v>4</v>
      </c>
      <c r="E98" s="46">
        <v>89</v>
      </c>
      <c r="F98" s="56">
        <f ca="1">Proforma!$C$4*SUM('Punto de Medida'!B98:D98)/SUM('Punto de Medida'!$B$8:$D$8)</f>
        <v>922.27546751442048</v>
      </c>
      <c r="G98" s="56">
        <f>CMG!E91</f>
        <v>256.23534000000001</v>
      </c>
      <c r="H98" s="20">
        <f t="shared" ca="1" si="7"/>
        <v>236319.5679922165</v>
      </c>
    </row>
    <row r="99" spans="1:8" x14ac:dyDescent="0.2">
      <c r="A99" s="45">
        <f t="shared" si="8"/>
        <v>44655</v>
      </c>
      <c r="B99" s="4">
        <f t="shared" si="9"/>
        <v>18</v>
      </c>
      <c r="C99" s="4">
        <f t="shared" si="5"/>
        <v>2022</v>
      </c>
      <c r="D99" s="4">
        <f t="shared" si="6"/>
        <v>4</v>
      </c>
      <c r="E99" s="46">
        <v>90</v>
      </c>
      <c r="F99" s="56">
        <f ca="1">Proforma!$C$4*SUM('Punto de Medida'!B99:D99)/SUM('Punto de Medida'!$B$8:$D$8)</f>
        <v>1214.7058854893044</v>
      </c>
      <c r="G99" s="56">
        <f>CMG!E92</f>
        <v>256.23534000000001</v>
      </c>
      <c r="H99" s="20">
        <f t="shared" ca="1" si="7"/>
        <v>311250.575568353</v>
      </c>
    </row>
    <row r="100" spans="1:8" x14ac:dyDescent="0.2">
      <c r="A100" s="45">
        <f t="shared" si="8"/>
        <v>44655</v>
      </c>
      <c r="B100" s="4">
        <f t="shared" si="9"/>
        <v>19</v>
      </c>
      <c r="C100" s="4">
        <f t="shared" si="5"/>
        <v>2022</v>
      </c>
      <c r="D100" s="4">
        <f t="shared" si="6"/>
        <v>4</v>
      </c>
      <c r="E100" s="46">
        <v>91</v>
      </c>
      <c r="F100" s="56">
        <f ca="1">Proforma!$C$4*SUM('Punto de Medida'!B100:D100)/SUM('Punto de Medida'!$B$8:$D$8)</f>
        <v>1472.6329731854505</v>
      </c>
      <c r="G100" s="56">
        <f>CMG!E93</f>
        <v>249.75026</v>
      </c>
      <c r="H100" s="20">
        <f t="shared" ca="1" si="7"/>
        <v>367790.46793763927</v>
      </c>
    </row>
    <row r="101" spans="1:8" x14ac:dyDescent="0.2">
      <c r="A101" s="45">
        <f t="shared" si="8"/>
        <v>44655</v>
      </c>
      <c r="B101" s="4">
        <f t="shared" si="9"/>
        <v>20</v>
      </c>
      <c r="C101" s="4">
        <f t="shared" si="5"/>
        <v>2022</v>
      </c>
      <c r="D101" s="4">
        <f t="shared" si="6"/>
        <v>4</v>
      </c>
      <c r="E101" s="46">
        <v>92</v>
      </c>
      <c r="F101" s="56">
        <f ca="1">Proforma!$C$4*SUM('Punto de Medida'!B101:D101)/SUM('Punto de Medida'!$B$8:$D$8)</f>
        <v>1611.4557826183054</v>
      </c>
      <c r="G101" s="56">
        <f>CMG!E94</f>
        <v>126.28167000000001</v>
      </c>
      <c r="H101" s="20">
        <f t="shared" ca="1" si="7"/>
        <v>203497.32736019659</v>
      </c>
    </row>
    <row r="102" spans="1:8" x14ac:dyDescent="0.2">
      <c r="A102" s="45">
        <f t="shared" si="8"/>
        <v>44655</v>
      </c>
      <c r="B102" s="4">
        <f t="shared" si="9"/>
        <v>21</v>
      </c>
      <c r="C102" s="4">
        <f t="shared" si="5"/>
        <v>2022</v>
      </c>
      <c r="D102" s="4">
        <f t="shared" si="6"/>
        <v>4</v>
      </c>
      <c r="E102" s="46">
        <v>93</v>
      </c>
      <c r="F102" s="56">
        <f ca="1">Proforma!$C$4*SUM('Punto de Medida'!B102:D102)/SUM('Punto de Medida'!$B$8:$D$8)</f>
        <v>1464.8817831648587</v>
      </c>
      <c r="G102" s="56">
        <f>CMG!E95</f>
        <v>126.28167000000001</v>
      </c>
      <c r="H102" s="20">
        <f t="shared" ca="1" si="7"/>
        <v>184987.71793063625</v>
      </c>
    </row>
    <row r="103" spans="1:8" x14ac:dyDescent="0.2">
      <c r="A103" s="45">
        <f t="shared" si="8"/>
        <v>44655</v>
      </c>
      <c r="B103" s="4">
        <f t="shared" si="9"/>
        <v>22</v>
      </c>
      <c r="C103" s="4">
        <f t="shared" si="5"/>
        <v>2022</v>
      </c>
      <c r="D103" s="4">
        <f t="shared" si="6"/>
        <v>4</v>
      </c>
      <c r="E103" s="46">
        <v>94</v>
      </c>
      <c r="F103" s="56">
        <f ca="1">Proforma!$C$4*SUM('Punto de Medida'!B103:D103)/SUM('Punto de Medida'!$B$8:$D$8)</f>
        <v>1281.6874869927999</v>
      </c>
      <c r="G103" s="56">
        <f>CMG!E96</f>
        <v>126.28167000000001</v>
      </c>
      <c r="H103" s="20">
        <f t="shared" ca="1" si="7"/>
        <v>161853.63627555405</v>
      </c>
    </row>
    <row r="104" spans="1:8" x14ac:dyDescent="0.2">
      <c r="A104" s="45">
        <f t="shared" si="8"/>
        <v>44655</v>
      </c>
      <c r="B104" s="4">
        <f t="shared" si="9"/>
        <v>23</v>
      </c>
      <c r="C104" s="4">
        <f t="shared" si="5"/>
        <v>2022</v>
      </c>
      <c r="D104" s="4">
        <f t="shared" si="6"/>
        <v>4</v>
      </c>
      <c r="E104" s="46">
        <v>95</v>
      </c>
      <c r="F104" s="56">
        <f ca="1">Proforma!$C$4*SUM('Punto de Medida'!B104:D104)/SUM('Punto de Medida'!$B$8:$D$8)</f>
        <v>883.10748302316017</v>
      </c>
      <c r="G104" s="56">
        <f>CMG!E97</f>
        <v>126.28167000000001</v>
      </c>
      <c r="H104" s="20">
        <f t="shared" ca="1" si="7"/>
        <v>111520.28774566132</v>
      </c>
    </row>
    <row r="105" spans="1:8" x14ac:dyDescent="0.2">
      <c r="A105" s="45">
        <f t="shared" si="8"/>
        <v>44655</v>
      </c>
      <c r="B105" s="4">
        <f t="shared" si="9"/>
        <v>24</v>
      </c>
      <c r="C105" s="4">
        <f t="shared" si="5"/>
        <v>2022</v>
      </c>
      <c r="D105" s="4">
        <f t="shared" si="6"/>
        <v>4</v>
      </c>
      <c r="E105" s="46">
        <v>96</v>
      </c>
      <c r="F105" s="56">
        <f ca="1">Proforma!$C$4*SUM('Punto de Medida'!B105:D105)/SUM('Punto de Medida'!$B$8:$D$8)</f>
        <v>471.43174041144437</v>
      </c>
      <c r="G105" s="56">
        <f>CMG!E98</f>
        <v>158.72281000000001</v>
      </c>
      <c r="H105" s="20">
        <f t="shared" ca="1" si="7"/>
        <v>74826.970561295006</v>
      </c>
    </row>
    <row r="106" spans="1:8" x14ac:dyDescent="0.2">
      <c r="A106" s="45">
        <f t="shared" si="8"/>
        <v>44656</v>
      </c>
      <c r="B106" s="4">
        <f t="shared" si="9"/>
        <v>1</v>
      </c>
      <c r="C106" s="4">
        <f t="shared" si="5"/>
        <v>2022</v>
      </c>
      <c r="D106" s="4">
        <f t="shared" si="6"/>
        <v>4</v>
      </c>
      <c r="E106" s="46">
        <v>97</v>
      </c>
      <c r="F106" s="56">
        <f ca="1">Proforma!$C$4*SUM('Punto de Medida'!B106:D106)/SUM('Punto de Medida'!$B$8:$D$8)</f>
        <v>326.36216319365036</v>
      </c>
      <c r="G106" s="56">
        <f>CMG!E99</f>
        <v>256.03046000000001</v>
      </c>
      <c r="H106" s="20">
        <f t="shared" ca="1" si="7"/>
        <v>83558.654769065368</v>
      </c>
    </row>
    <row r="107" spans="1:8" x14ac:dyDescent="0.2">
      <c r="A107" s="45">
        <f t="shared" si="8"/>
        <v>44656</v>
      </c>
      <c r="B107" s="4">
        <f t="shared" si="9"/>
        <v>2</v>
      </c>
      <c r="C107" s="4">
        <f t="shared" si="5"/>
        <v>2022</v>
      </c>
      <c r="D107" s="4">
        <f t="shared" si="6"/>
        <v>4</v>
      </c>
      <c r="E107" s="46">
        <v>98</v>
      </c>
      <c r="F107" s="56">
        <f ca="1">Proforma!$C$4*SUM('Punto de Medida'!B107:D107)/SUM('Punto de Medida'!$B$8:$D$8)</f>
        <v>278.23991444498404</v>
      </c>
      <c r="G107" s="56">
        <f>CMG!E100</f>
        <v>162.95760000000001</v>
      </c>
      <c r="H107" s="20">
        <f t="shared" ca="1" si="7"/>
        <v>45341.308682159935</v>
      </c>
    </row>
    <row r="108" spans="1:8" x14ac:dyDescent="0.2">
      <c r="A108" s="45">
        <f t="shared" si="8"/>
        <v>44656</v>
      </c>
      <c r="B108" s="4">
        <f t="shared" si="9"/>
        <v>3</v>
      </c>
      <c r="C108" s="4">
        <f t="shared" si="5"/>
        <v>2022</v>
      </c>
      <c r="D108" s="4">
        <f t="shared" si="6"/>
        <v>4</v>
      </c>
      <c r="E108" s="46">
        <v>99</v>
      </c>
      <c r="F108" s="56">
        <f ca="1">Proforma!$C$4*SUM('Punto de Medida'!B108:D108)/SUM('Punto de Medida'!$B$8:$D$8)</f>
        <v>191.96460151741783</v>
      </c>
      <c r="G108" s="56">
        <f>CMG!E101</f>
        <v>85.443060000000003</v>
      </c>
      <c r="H108" s="20">
        <f t="shared" ca="1" si="7"/>
        <v>16402.042965328823</v>
      </c>
    </row>
    <row r="109" spans="1:8" x14ac:dyDescent="0.2">
      <c r="A109" s="45">
        <f t="shared" si="8"/>
        <v>44656</v>
      </c>
      <c r="B109" s="4">
        <f t="shared" si="9"/>
        <v>4</v>
      </c>
      <c r="C109" s="4">
        <f t="shared" si="5"/>
        <v>2022</v>
      </c>
      <c r="D109" s="4">
        <f t="shared" si="6"/>
        <v>4</v>
      </c>
      <c r="E109" s="46">
        <v>100</v>
      </c>
      <c r="F109" s="56">
        <f ca="1">Proforma!$C$4*SUM('Punto de Medida'!B109:D109)/SUM('Punto de Medida'!$B$8:$D$8)</f>
        <v>196.82984784540568</v>
      </c>
      <c r="G109" s="56">
        <f>CMG!E102</f>
        <v>79.763040000000004</v>
      </c>
      <c r="H109" s="20">
        <f t="shared" ca="1" si="7"/>
        <v>15699.747026887007</v>
      </c>
    </row>
    <row r="110" spans="1:8" x14ac:dyDescent="0.2">
      <c r="A110" s="45">
        <f t="shared" si="8"/>
        <v>44656</v>
      </c>
      <c r="B110" s="4">
        <f t="shared" si="9"/>
        <v>5</v>
      </c>
      <c r="C110" s="4">
        <f t="shared" si="5"/>
        <v>2022</v>
      </c>
      <c r="D110" s="4">
        <f t="shared" si="6"/>
        <v>4</v>
      </c>
      <c r="E110" s="46">
        <v>101</v>
      </c>
      <c r="F110" s="56">
        <f ca="1">Proforma!$C$4*SUM('Punto de Medida'!B110:D110)/SUM('Punto de Medida'!$B$8:$D$8)</f>
        <v>221.87466014906929</v>
      </c>
      <c r="G110" s="56">
        <f>CMG!E103</f>
        <v>79.700370000000007</v>
      </c>
      <c r="H110" s="20">
        <f t="shared" ca="1" si="7"/>
        <v>17683.492507505078</v>
      </c>
    </row>
    <row r="111" spans="1:8" x14ac:dyDescent="0.2">
      <c r="A111" s="45">
        <f t="shared" si="8"/>
        <v>44656</v>
      </c>
      <c r="B111" s="4">
        <f t="shared" si="9"/>
        <v>6</v>
      </c>
      <c r="C111" s="4">
        <f t="shared" si="5"/>
        <v>2022</v>
      </c>
      <c r="D111" s="4">
        <f t="shared" si="6"/>
        <v>4</v>
      </c>
      <c r="E111" s="46">
        <v>102</v>
      </c>
      <c r="F111" s="56">
        <f ca="1">Proforma!$C$4*SUM('Punto de Medida'!B111:D111)/SUM('Punto de Medida'!$B$8:$D$8)</f>
        <v>197.51321079128664</v>
      </c>
      <c r="G111" s="56">
        <f>CMG!E104</f>
        <v>78.807239999999993</v>
      </c>
      <c r="H111" s="20">
        <f t="shared" ca="1" si="7"/>
        <v>15565.471005999514</v>
      </c>
    </row>
    <row r="112" spans="1:8" x14ac:dyDescent="0.2">
      <c r="A112" s="45">
        <f t="shared" si="8"/>
        <v>44656</v>
      </c>
      <c r="B112" s="4">
        <f t="shared" si="9"/>
        <v>7</v>
      </c>
      <c r="C112" s="4">
        <f t="shared" si="5"/>
        <v>2022</v>
      </c>
      <c r="D112" s="4">
        <f t="shared" si="6"/>
        <v>4</v>
      </c>
      <c r="E112" s="46">
        <v>103</v>
      </c>
      <c r="F112" s="56">
        <f ca="1">Proforma!$C$4*SUM('Punto de Medida'!B112:D112)/SUM('Punto de Medida'!$B$8:$D$8)</f>
        <v>166.07792987726921</v>
      </c>
      <c r="G112" s="56">
        <f>CMG!E105</f>
        <v>85.50573</v>
      </c>
      <c r="H112" s="20">
        <f t="shared" ca="1" si="7"/>
        <v>14200.614631044715</v>
      </c>
    </row>
    <row r="113" spans="1:8" x14ac:dyDescent="0.2">
      <c r="A113" s="45">
        <f t="shared" si="8"/>
        <v>44656</v>
      </c>
      <c r="B113" s="4">
        <f t="shared" si="9"/>
        <v>8</v>
      </c>
      <c r="C113" s="4">
        <f t="shared" si="5"/>
        <v>2022</v>
      </c>
      <c r="D113" s="4">
        <f t="shared" si="6"/>
        <v>4</v>
      </c>
      <c r="E113" s="46">
        <v>104</v>
      </c>
      <c r="F113" s="56">
        <f ca="1">Proforma!$C$4*SUM('Punto de Medida'!B113:D113)/SUM('Punto de Medida'!$B$8:$D$8)</f>
        <v>121.42991949670532</v>
      </c>
      <c r="G113" s="56">
        <f>CMG!E106</f>
        <v>93.63794</v>
      </c>
      <c r="H113" s="20">
        <f t="shared" ca="1" si="7"/>
        <v>11370.447516037324</v>
      </c>
    </row>
    <row r="114" spans="1:8" x14ac:dyDescent="0.2">
      <c r="A114" s="45">
        <f t="shared" si="8"/>
        <v>44656</v>
      </c>
      <c r="B114" s="4">
        <f t="shared" si="9"/>
        <v>9</v>
      </c>
      <c r="C114" s="4">
        <f t="shared" si="5"/>
        <v>2022</v>
      </c>
      <c r="D114" s="4">
        <f t="shared" si="6"/>
        <v>4</v>
      </c>
      <c r="E114" s="46">
        <v>105</v>
      </c>
      <c r="F114" s="56">
        <f ca="1">Proforma!$C$4*SUM('Punto de Medida'!B114:D114)/SUM('Punto de Medida'!$B$8:$D$8)</f>
        <v>104.43904899204277</v>
      </c>
      <c r="G114" s="56">
        <f>CMG!E107</f>
        <v>216.07551000000001</v>
      </c>
      <c r="H114" s="20">
        <f t="shared" ca="1" si="7"/>
        <v>22566.720774870628</v>
      </c>
    </row>
    <row r="115" spans="1:8" x14ac:dyDescent="0.2">
      <c r="A115" s="45">
        <f t="shared" si="8"/>
        <v>44656</v>
      </c>
      <c r="B115" s="4">
        <f t="shared" si="9"/>
        <v>10</v>
      </c>
      <c r="C115" s="4">
        <f t="shared" si="5"/>
        <v>2022</v>
      </c>
      <c r="D115" s="4">
        <f t="shared" si="6"/>
        <v>4</v>
      </c>
      <c r="E115" s="46">
        <v>106</v>
      </c>
      <c r="F115" s="56">
        <f ca="1">Proforma!$C$4*SUM('Punto de Medida'!B115:D115)/SUM('Punto de Medida'!$B$8:$D$8)</f>
        <v>65.821037523561628</v>
      </c>
      <c r="G115" s="56">
        <f>CMG!E108</f>
        <v>260.63031000000001</v>
      </c>
      <c r="H115" s="20">
        <f t="shared" ca="1" si="7"/>
        <v>17154.957414287499</v>
      </c>
    </row>
    <row r="116" spans="1:8" x14ac:dyDescent="0.2">
      <c r="A116" s="45">
        <f t="shared" si="8"/>
        <v>44656</v>
      </c>
      <c r="B116" s="4">
        <f t="shared" si="9"/>
        <v>11</v>
      </c>
      <c r="C116" s="4">
        <f t="shared" si="5"/>
        <v>2022</v>
      </c>
      <c r="D116" s="4">
        <f t="shared" si="6"/>
        <v>4</v>
      </c>
      <c r="E116" s="46">
        <v>107</v>
      </c>
      <c r="F116" s="56">
        <f ca="1">Proforma!$C$4*SUM('Punto de Medida'!B116:D116)/SUM('Punto de Medida'!$B$8:$D$8)</f>
        <v>70.359001091066503</v>
      </c>
      <c r="G116" s="56">
        <f>CMG!E109</f>
        <v>260.63031000000001</v>
      </c>
      <c r="H116" s="20">
        <f t="shared" ca="1" si="7"/>
        <v>18337.688265655001</v>
      </c>
    </row>
    <row r="117" spans="1:8" x14ac:dyDescent="0.2">
      <c r="A117" s="45">
        <f t="shared" si="8"/>
        <v>44656</v>
      </c>
      <c r="B117" s="4">
        <f t="shared" si="9"/>
        <v>12</v>
      </c>
      <c r="C117" s="4">
        <f t="shared" si="5"/>
        <v>2022</v>
      </c>
      <c r="D117" s="4">
        <f t="shared" si="6"/>
        <v>4</v>
      </c>
      <c r="E117" s="46">
        <v>108</v>
      </c>
      <c r="F117" s="56">
        <f ca="1">Proforma!$C$4*SUM('Punto de Medida'!B117:D117)/SUM('Punto de Medida'!$B$8:$D$8)</f>
        <v>38.165209594571706</v>
      </c>
      <c r="G117" s="56">
        <f>CMG!E110</f>
        <v>260.63031000000001</v>
      </c>
      <c r="H117" s="20">
        <f t="shared" ca="1" si="7"/>
        <v>9947.0104078481982</v>
      </c>
    </row>
    <row r="118" spans="1:8" x14ac:dyDescent="0.2">
      <c r="A118" s="45">
        <f t="shared" si="8"/>
        <v>44656</v>
      </c>
      <c r="B118" s="4">
        <f t="shared" si="9"/>
        <v>13</v>
      </c>
      <c r="C118" s="4">
        <f t="shared" si="5"/>
        <v>2022</v>
      </c>
      <c r="D118" s="4">
        <f t="shared" si="6"/>
        <v>4</v>
      </c>
      <c r="E118" s="46">
        <v>109</v>
      </c>
      <c r="F118" s="56">
        <f ca="1">Proforma!$C$4*SUM('Punto de Medida'!B118:D118)/SUM('Punto de Medida'!$B$8:$D$8)</f>
        <v>40.89528088097012</v>
      </c>
      <c r="G118" s="56">
        <f>CMG!E111</f>
        <v>260.63031000000001</v>
      </c>
      <c r="H118" s="20">
        <f t="shared" ca="1" si="7"/>
        <v>10658.549733544316</v>
      </c>
    </row>
    <row r="119" spans="1:8" x14ac:dyDescent="0.2">
      <c r="A119" s="45">
        <f t="shared" si="8"/>
        <v>44656</v>
      </c>
      <c r="B119" s="4">
        <f t="shared" si="9"/>
        <v>14</v>
      </c>
      <c r="C119" s="4">
        <f t="shared" si="5"/>
        <v>2022</v>
      </c>
      <c r="D119" s="4">
        <f t="shared" si="6"/>
        <v>4</v>
      </c>
      <c r="E119" s="46">
        <v>110</v>
      </c>
      <c r="F119" s="56">
        <f ca="1">Proforma!$C$4*SUM('Punto de Medida'!B119:D119)/SUM('Punto de Medida'!$B$8:$D$8)</f>
        <v>33.666493252467696</v>
      </c>
      <c r="G119" s="56">
        <f>CMG!E112</f>
        <v>260.63031000000001</v>
      </c>
      <c r="H119" s="20">
        <f t="shared" ca="1" si="7"/>
        <v>8774.5085730035644</v>
      </c>
    </row>
    <row r="120" spans="1:8" x14ac:dyDescent="0.2">
      <c r="A120" s="45">
        <f t="shared" si="8"/>
        <v>44656</v>
      </c>
      <c r="B120" s="4">
        <f t="shared" si="9"/>
        <v>15</v>
      </c>
      <c r="C120" s="4">
        <f t="shared" si="5"/>
        <v>2022</v>
      </c>
      <c r="D120" s="4">
        <f t="shared" si="6"/>
        <v>4</v>
      </c>
      <c r="E120" s="46">
        <v>111</v>
      </c>
      <c r="F120" s="56">
        <f ca="1">Proforma!$C$4*SUM('Punto de Medida'!B120:D120)/SUM('Punto de Medida'!$B$8:$D$8)</f>
        <v>22.120465926858195</v>
      </c>
      <c r="G120" s="56">
        <f>CMG!E113</f>
        <v>260.63031000000001</v>
      </c>
      <c r="H120" s="20">
        <f t="shared" ca="1" si="7"/>
        <v>5765.2638918614884</v>
      </c>
    </row>
    <row r="121" spans="1:8" x14ac:dyDescent="0.2">
      <c r="A121" s="45">
        <f t="shared" si="8"/>
        <v>44656</v>
      </c>
      <c r="B121" s="4">
        <f t="shared" si="9"/>
        <v>16</v>
      </c>
      <c r="C121" s="4">
        <f t="shared" si="5"/>
        <v>2022</v>
      </c>
      <c r="D121" s="4">
        <f t="shared" si="6"/>
        <v>4</v>
      </c>
      <c r="E121" s="46">
        <v>112</v>
      </c>
      <c r="F121" s="56">
        <f ca="1">Proforma!$C$4*SUM('Punto de Medida'!B121:D121)/SUM('Punto de Medida'!$B$8:$D$8)</f>
        <v>23.457459219976407</v>
      </c>
      <c r="G121" s="56">
        <f>CMG!E114</f>
        <v>260.63031000000001</v>
      </c>
      <c r="H121" s="20">
        <f t="shared" ca="1" si="7"/>
        <v>6113.7248683148091</v>
      </c>
    </row>
    <row r="122" spans="1:8" x14ac:dyDescent="0.2">
      <c r="A122" s="45">
        <f t="shared" si="8"/>
        <v>44656</v>
      </c>
      <c r="B122" s="4">
        <f t="shared" si="9"/>
        <v>17</v>
      </c>
      <c r="C122" s="4">
        <f t="shared" si="5"/>
        <v>2022</v>
      </c>
      <c r="D122" s="4">
        <f t="shared" si="6"/>
        <v>4</v>
      </c>
      <c r="E122" s="46">
        <v>113</v>
      </c>
      <c r="F122" s="56">
        <f ca="1">Proforma!$C$4*SUM('Punto de Medida'!B122:D122)/SUM('Punto de Medida'!$B$8:$D$8)</f>
        <v>181.03685028932486</v>
      </c>
      <c r="G122" s="56">
        <f>CMG!E115</f>
        <v>260.63031000000001</v>
      </c>
      <c r="H122" s="20">
        <f t="shared" ca="1" si="7"/>
        <v>47183.690412330332</v>
      </c>
    </row>
    <row r="123" spans="1:8" x14ac:dyDescent="0.2">
      <c r="A123" s="45">
        <f t="shared" si="8"/>
        <v>44656</v>
      </c>
      <c r="B123" s="4">
        <f t="shared" si="9"/>
        <v>18</v>
      </c>
      <c r="C123" s="4">
        <f t="shared" si="5"/>
        <v>2022</v>
      </c>
      <c r="D123" s="4">
        <f t="shared" si="6"/>
        <v>4</v>
      </c>
      <c r="E123" s="46">
        <v>114</v>
      </c>
      <c r="F123" s="56">
        <f ca="1">Proforma!$C$4*SUM('Punto de Medida'!B123:D123)/SUM('Punto de Medida'!$B$8:$D$8)</f>
        <v>411.92570137739938</v>
      </c>
      <c r="G123" s="56">
        <f>CMG!E116</f>
        <v>221.42646999999999</v>
      </c>
      <c r="H123" s="20">
        <f t="shared" ca="1" si="7"/>
        <v>91211.253958271685</v>
      </c>
    </row>
    <row r="124" spans="1:8" x14ac:dyDescent="0.2">
      <c r="A124" s="45">
        <f t="shared" si="8"/>
        <v>44656</v>
      </c>
      <c r="B124" s="4">
        <f t="shared" si="9"/>
        <v>19</v>
      </c>
      <c r="C124" s="4">
        <f t="shared" si="5"/>
        <v>2022</v>
      </c>
      <c r="D124" s="4">
        <f t="shared" si="6"/>
        <v>4</v>
      </c>
      <c r="E124" s="46">
        <v>115</v>
      </c>
      <c r="F124" s="56">
        <f ca="1">Proforma!$C$4*SUM('Punto de Medida'!B124:D124)/SUM('Punto de Medida'!$B$8:$D$8)</f>
        <v>651.93273707129367</v>
      </c>
      <c r="G124" s="56">
        <f>CMG!E117</f>
        <v>79.692530000000005</v>
      </c>
      <c r="H124" s="20">
        <f t="shared" ca="1" si="7"/>
        <v>51954.16920703619</v>
      </c>
    </row>
    <row r="125" spans="1:8" x14ac:dyDescent="0.2">
      <c r="A125" s="45">
        <f t="shared" si="8"/>
        <v>44656</v>
      </c>
      <c r="B125" s="4">
        <f t="shared" si="9"/>
        <v>20</v>
      </c>
      <c r="C125" s="4">
        <f t="shared" si="5"/>
        <v>2022</v>
      </c>
      <c r="D125" s="4">
        <f t="shared" si="6"/>
        <v>4</v>
      </c>
      <c r="E125" s="46">
        <v>116</v>
      </c>
      <c r="F125" s="56">
        <f ca="1">Proforma!$C$4*SUM('Punto de Medida'!B125:D125)/SUM('Punto de Medida'!$B$8:$D$8)</f>
        <v>616.43561494387302</v>
      </c>
      <c r="G125" s="56">
        <f>CMG!E118</f>
        <v>80.154769999999999</v>
      </c>
      <c r="H125" s="20">
        <f t="shared" ca="1" si="7"/>
        <v>49410.254935634701</v>
      </c>
    </row>
    <row r="126" spans="1:8" x14ac:dyDescent="0.2">
      <c r="A126" s="45">
        <f t="shared" si="8"/>
        <v>44656</v>
      </c>
      <c r="B126" s="4">
        <f t="shared" si="9"/>
        <v>21</v>
      </c>
      <c r="C126" s="4">
        <f t="shared" si="5"/>
        <v>2022</v>
      </c>
      <c r="D126" s="4">
        <f t="shared" si="6"/>
        <v>4</v>
      </c>
      <c r="E126" s="46">
        <v>117</v>
      </c>
      <c r="F126" s="56">
        <f ca="1">Proforma!$C$4*SUM('Punto de Medida'!B126:D126)/SUM('Punto de Medida'!$B$8:$D$8)</f>
        <v>625.3129298171624</v>
      </c>
      <c r="G126" s="56">
        <f>CMG!E119</f>
        <v>80.154769999999999</v>
      </c>
      <c r="H126" s="20">
        <f t="shared" ca="1" si="7"/>
        <v>50121.814067520791</v>
      </c>
    </row>
    <row r="127" spans="1:8" x14ac:dyDescent="0.2">
      <c r="A127" s="45">
        <f t="shared" si="8"/>
        <v>44656</v>
      </c>
      <c r="B127" s="4">
        <f t="shared" si="9"/>
        <v>22</v>
      </c>
      <c r="C127" s="4">
        <f t="shared" si="5"/>
        <v>2022</v>
      </c>
      <c r="D127" s="4">
        <f t="shared" si="6"/>
        <v>4</v>
      </c>
      <c r="E127" s="46">
        <v>118</v>
      </c>
      <c r="F127" s="56">
        <f ca="1">Proforma!$C$4*SUM('Punto de Medida'!B127:D127)/SUM('Punto de Medida'!$B$8:$D$8)</f>
        <v>366.35307474072562</v>
      </c>
      <c r="G127" s="56">
        <f>CMG!E120</f>
        <v>80.154769999999999</v>
      </c>
      <c r="H127" s="20">
        <f t="shared" ca="1" si="7"/>
        <v>29364.946444635672</v>
      </c>
    </row>
    <row r="128" spans="1:8" x14ac:dyDescent="0.2">
      <c r="A128" s="45">
        <f t="shared" si="8"/>
        <v>44656</v>
      </c>
      <c r="B128" s="4">
        <f t="shared" si="9"/>
        <v>23</v>
      </c>
      <c r="C128" s="4">
        <f t="shared" si="5"/>
        <v>2022</v>
      </c>
      <c r="D128" s="4">
        <f t="shared" si="6"/>
        <v>4</v>
      </c>
      <c r="E128" s="46">
        <v>119</v>
      </c>
      <c r="F128" s="56">
        <f ca="1">Proforma!$C$4*SUM('Punto de Medida'!B128:D128)/SUM('Punto de Medida'!$B$8:$D$8)</f>
        <v>152.69743829598957</v>
      </c>
      <c r="G128" s="56">
        <f>CMG!E121</f>
        <v>80.154769999999999</v>
      </c>
      <c r="H128" s="20">
        <f t="shared" ca="1" si="7"/>
        <v>12239.428046204235</v>
      </c>
    </row>
    <row r="129" spans="1:8" x14ac:dyDescent="0.2">
      <c r="A129" s="45">
        <f t="shared" si="8"/>
        <v>44656</v>
      </c>
      <c r="B129" s="4">
        <f t="shared" si="9"/>
        <v>24</v>
      </c>
      <c r="C129" s="4">
        <f t="shared" si="5"/>
        <v>2022</v>
      </c>
      <c r="D129" s="4">
        <f t="shared" si="6"/>
        <v>4</v>
      </c>
      <c r="E129" s="46">
        <v>120</v>
      </c>
      <c r="F129" s="56">
        <f ca="1">Proforma!$C$4*SUM('Punto de Medida'!B129:D129)/SUM('Punto de Medida'!$B$8:$D$8)</f>
        <v>215.24157168693964</v>
      </c>
      <c r="G129" s="56">
        <f>CMG!E122</f>
        <v>80.154769999999999</v>
      </c>
      <c r="H129" s="20">
        <f t="shared" ca="1" si="7"/>
        <v>17252.63867300516</v>
      </c>
    </row>
    <row r="130" spans="1:8" x14ac:dyDescent="0.2">
      <c r="A130" s="45">
        <f t="shared" si="8"/>
        <v>44657</v>
      </c>
      <c r="B130" s="4">
        <f t="shared" si="9"/>
        <v>1</v>
      </c>
      <c r="C130" s="4">
        <f t="shared" si="5"/>
        <v>2022</v>
      </c>
      <c r="D130" s="4">
        <f t="shared" si="6"/>
        <v>4</v>
      </c>
      <c r="E130" s="46">
        <v>121</v>
      </c>
      <c r="F130" s="56">
        <f ca="1">Proforma!$C$4*SUM('Punto de Medida'!B130:D130)/SUM('Punto de Medida'!$B$8:$D$8)</f>
        <v>240.10398245224457</v>
      </c>
      <c r="G130" s="56">
        <f>CMG!E123</f>
        <v>80.154769999999999</v>
      </c>
      <c r="H130" s="20">
        <f t="shared" ca="1" si="7"/>
        <v>19245.479489543697</v>
      </c>
    </row>
    <row r="131" spans="1:8" x14ac:dyDescent="0.2">
      <c r="A131" s="45">
        <f t="shared" si="8"/>
        <v>44657</v>
      </c>
      <c r="B131" s="4">
        <f t="shared" si="9"/>
        <v>2</v>
      </c>
      <c r="C131" s="4">
        <f t="shared" si="5"/>
        <v>2022</v>
      </c>
      <c r="D131" s="4">
        <f t="shared" si="6"/>
        <v>4</v>
      </c>
      <c r="E131" s="46">
        <v>122</v>
      </c>
      <c r="F131" s="56">
        <f ca="1">Proforma!$C$4*SUM('Punto de Medida'!B131:D131)/SUM('Punto de Medida'!$B$8:$D$8)</f>
        <v>113.39985706528788</v>
      </c>
      <c r="G131" s="56">
        <f>CMG!E124</f>
        <v>78.603219999999993</v>
      </c>
      <c r="H131" s="20">
        <f t="shared" ca="1" si="7"/>
        <v>8913.5939128713762</v>
      </c>
    </row>
    <row r="132" spans="1:8" x14ac:dyDescent="0.2">
      <c r="A132" s="45">
        <f t="shared" si="8"/>
        <v>44657</v>
      </c>
      <c r="B132" s="4">
        <f t="shared" si="9"/>
        <v>3</v>
      </c>
      <c r="C132" s="4">
        <f t="shared" si="5"/>
        <v>2022</v>
      </c>
      <c r="D132" s="4">
        <f t="shared" si="6"/>
        <v>4</v>
      </c>
      <c r="E132" s="46">
        <v>123</v>
      </c>
      <c r="F132" s="56">
        <f ca="1">Proforma!$C$4*SUM('Punto de Medida'!B132:D132)/SUM('Punto de Medida'!$B$8:$D$8)</f>
        <v>226.23319912565199</v>
      </c>
      <c r="G132" s="56">
        <f>CMG!E125</f>
        <v>78.603219999999993</v>
      </c>
      <c r="H132" s="20">
        <f t="shared" ca="1" si="7"/>
        <v>17782.65792217743</v>
      </c>
    </row>
    <row r="133" spans="1:8" x14ac:dyDescent="0.2">
      <c r="A133" s="45">
        <f t="shared" si="8"/>
        <v>44657</v>
      </c>
      <c r="B133" s="4">
        <f t="shared" si="9"/>
        <v>4</v>
      </c>
      <c r="C133" s="4">
        <f t="shared" si="5"/>
        <v>2022</v>
      </c>
      <c r="D133" s="4">
        <f t="shared" si="6"/>
        <v>4</v>
      </c>
      <c r="E133" s="46">
        <v>124</v>
      </c>
      <c r="F133" s="56">
        <f ca="1">Proforma!$C$4*SUM('Punto de Medida'!B133:D133)/SUM('Punto de Medida'!$B$8:$D$8)</f>
        <v>356.39019877245642</v>
      </c>
      <c r="G133" s="56">
        <f>CMG!E126</f>
        <v>78.603219999999993</v>
      </c>
      <c r="H133" s="20">
        <f t="shared" ca="1" si="7"/>
        <v>28013.417199955118</v>
      </c>
    </row>
    <row r="134" spans="1:8" x14ac:dyDescent="0.2">
      <c r="A134" s="45">
        <f t="shared" si="8"/>
        <v>44657</v>
      </c>
      <c r="B134" s="4">
        <f t="shared" si="9"/>
        <v>5</v>
      </c>
      <c r="C134" s="4">
        <f t="shared" si="5"/>
        <v>2022</v>
      </c>
      <c r="D134" s="4">
        <f t="shared" si="6"/>
        <v>4</v>
      </c>
      <c r="E134" s="46">
        <v>125</v>
      </c>
      <c r="F134" s="56">
        <f ca="1">Proforma!$C$4*SUM('Punto de Medida'!B134:D134)/SUM('Punto de Medida'!$B$8:$D$8)</f>
        <v>306.43535265104833</v>
      </c>
      <c r="G134" s="56">
        <f>CMG!E127</f>
        <v>78.603219999999993</v>
      </c>
      <c r="H134" s="20">
        <f t="shared" ca="1" si="7"/>
        <v>24086.805440207932</v>
      </c>
    </row>
    <row r="135" spans="1:8" x14ac:dyDescent="0.2">
      <c r="A135" s="45">
        <f t="shared" si="8"/>
        <v>44657</v>
      </c>
      <c r="B135" s="4">
        <f t="shared" si="9"/>
        <v>6</v>
      </c>
      <c r="C135" s="4">
        <f t="shared" si="5"/>
        <v>2022</v>
      </c>
      <c r="D135" s="4">
        <f t="shared" si="6"/>
        <v>4</v>
      </c>
      <c r="E135" s="46">
        <v>126</v>
      </c>
      <c r="F135" s="56">
        <f ca="1">Proforma!$C$4*SUM('Punto de Medida'!B135:D135)/SUM('Punto de Medida'!$B$8:$D$8)</f>
        <v>370.10405978206865</v>
      </c>
      <c r="G135" s="56">
        <f>CMG!E128</f>
        <v>78.603219999999993</v>
      </c>
      <c r="H135" s="20">
        <f t="shared" ca="1" si="7"/>
        <v>29091.370833943092</v>
      </c>
    </row>
    <row r="136" spans="1:8" x14ac:dyDescent="0.2">
      <c r="A136" s="45">
        <f t="shared" si="8"/>
        <v>44657</v>
      </c>
      <c r="B136" s="4">
        <f t="shared" si="9"/>
        <v>7</v>
      </c>
      <c r="C136" s="4">
        <f t="shared" si="5"/>
        <v>2022</v>
      </c>
      <c r="D136" s="4">
        <f t="shared" si="6"/>
        <v>4</v>
      </c>
      <c r="E136" s="46">
        <v>127</v>
      </c>
      <c r="F136" s="56">
        <f ca="1">Proforma!$C$4*SUM('Punto de Medida'!B136:D136)/SUM('Punto de Medida'!$B$8:$D$8)</f>
        <v>464.31275783474166</v>
      </c>
      <c r="G136" s="56">
        <f>CMG!E129</f>
        <v>78.603219999999993</v>
      </c>
      <c r="H136" s="20">
        <f t="shared" ca="1" si="7"/>
        <v>36496.477852890923</v>
      </c>
    </row>
    <row r="137" spans="1:8" x14ac:dyDescent="0.2">
      <c r="A137" s="45">
        <f t="shared" si="8"/>
        <v>44657</v>
      </c>
      <c r="B137" s="4">
        <f t="shared" si="9"/>
        <v>8</v>
      </c>
      <c r="C137" s="4">
        <f t="shared" si="5"/>
        <v>2022</v>
      </c>
      <c r="D137" s="4">
        <f t="shared" si="6"/>
        <v>4</v>
      </c>
      <c r="E137" s="46">
        <v>128</v>
      </c>
      <c r="F137" s="56">
        <f ca="1">Proforma!$C$4*SUM('Punto de Medida'!B137:D137)/SUM('Punto de Medida'!$B$8:$D$8)</f>
        <v>239.9230003178042</v>
      </c>
      <c r="G137" s="56">
        <f>CMG!E130</f>
        <v>213.87153000000001</v>
      </c>
      <c r="H137" s="20">
        <f t="shared" ca="1" si="7"/>
        <v>51312.699160159274</v>
      </c>
    </row>
    <row r="138" spans="1:8" x14ac:dyDescent="0.2">
      <c r="A138" s="45">
        <f t="shared" si="8"/>
        <v>44657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4</v>
      </c>
      <c r="E138" s="46">
        <v>129</v>
      </c>
      <c r="F138" s="56">
        <f ca="1">Proforma!$C$4*SUM('Punto de Medida'!B138:D138)/SUM('Punto de Medida'!$B$8:$D$8)</f>
        <v>270.28371003021579</v>
      </c>
      <c r="G138" s="56">
        <f>CMG!E131</f>
        <v>258.96357</v>
      </c>
      <c r="H138" s="20">
        <f t="shared" ca="1" si="7"/>
        <v>69993.634462269489</v>
      </c>
    </row>
    <row r="139" spans="1:8" x14ac:dyDescent="0.2">
      <c r="A139" s="45">
        <f t="shared" si="8"/>
        <v>44657</v>
      </c>
      <c r="B139" s="4">
        <f t="shared" si="9"/>
        <v>10</v>
      </c>
      <c r="C139" s="4">
        <f t="shared" si="10"/>
        <v>2022</v>
      </c>
      <c r="D139" s="4">
        <f t="shared" si="11"/>
        <v>4</v>
      </c>
      <c r="E139" s="46">
        <v>130</v>
      </c>
      <c r="F139" s="56">
        <f ca="1">Proforma!$C$4*SUM('Punto de Medida'!B139:D139)/SUM('Punto de Medida'!$B$8:$D$8)</f>
        <v>174.45352070511311</v>
      </c>
      <c r="G139" s="56">
        <f>CMG!E132</f>
        <v>259.31425999999999</v>
      </c>
      <c r="H139" s="20">
        <f t="shared" ref="H139:H202" ca="1" si="12">F139*G139</f>
        <v>45238.285626041084</v>
      </c>
    </row>
    <row r="140" spans="1:8" x14ac:dyDescent="0.2">
      <c r="A140" s="45">
        <f t="shared" ref="A140:A203" si="13">IF(B139=24,A139+1,A139)</f>
        <v>44657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4</v>
      </c>
      <c r="E140" s="46">
        <v>131</v>
      </c>
      <c r="F140" s="56">
        <f ca="1">Proforma!$C$4*SUM('Punto de Medida'!B140:D140)/SUM('Punto de Medida'!$B$8:$D$8)</f>
        <v>135.68239207065548</v>
      </c>
      <c r="G140" s="56">
        <f>CMG!E133</f>
        <v>259.31425999999999</v>
      </c>
      <c r="H140" s="20">
        <f t="shared" ca="1" si="12"/>
        <v>35184.379094831893</v>
      </c>
    </row>
    <row r="141" spans="1:8" x14ac:dyDescent="0.2">
      <c r="A141" s="45">
        <f t="shared" si="13"/>
        <v>44657</v>
      </c>
      <c r="B141" s="4">
        <f t="shared" si="14"/>
        <v>12</v>
      </c>
      <c r="C141" s="4">
        <f t="shared" si="10"/>
        <v>2022</v>
      </c>
      <c r="D141" s="4">
        <f t="shared" si="11"/>
        <v>4</v>
      </c>
      <c r="E141" s="46">
        <v>132</v>
      </c>
      <c r="F141" s="56">
        <f ca="1">Proforma!$C$4*SUM('Punto de Medida'!B141:D141)/SUM('Punto de Medida'!$B$8:$D$8)</f>
        <v>338.40773190015426</v>
      </c>
      <c r="G141" s="56">
        <f>CMG!E134</f>
        <v>259.31425999999999</v>
      </c>
      <c r="H141" s="20">
        <f t="shared" ca="1" si="12"/>
        <v>87753.950575966897</v>
      </c>
    </row>
    <row r="142" spans="1:8" x14ac:dyDescent="0.2">
      <c r="A142" s="45">
        <f t="shared" si="13"/>
        <v>44657</v>
      </c>
      <c r="B142" s="4">
        <f t="shared" si="14"/>
        <v>13</v>
      </c>
      <c r="C142" s="4">
        <f t="shared" si="10"/>
        <v>2022</v>
      </c>
      <c r="D142" s="4">
        <f t="shared" si="11"/>
        <v>4</v>
      </c>
      <c r="E142" s="46">
        <v>133</v>
      </c>
      <c r="F142" s="56">
        <f ca="1">Proforma!$C$4*SUM('Punto de Medida'!B142:D142)/SUM('Punto de Medida'!$B$8:$D$8)</f>
        <v>214.97546802394402</v>
      </c>
      <c r="G142" s="56">
        <f>CMG!E135</f>
        <v>259.31425999999999</v>
      </c>
      <c r="H142" s="20">
        <f t="shared" ca="1" si="12"/>
        <v>55746.204408782702</v>
      </c>
    </row>
    <row r="143" spans="1:8" x14ac:dyDescent="0.2">
      <c r="A143" s="45">
        <f t="shared" si="13"/>
        <v>44657</v>
      </c>
      <c r="B143" s="4">
        <f t="shared" si="14"/>
        <v>14</v>
      </c>
      <c r="C143" s="4">
        <f t="shared" si="10"/>
        <v>2022</v>
      </c>
      <c r="D143" s="4">
        <f t="shared" si="11"/>
        <v>4</v>
      </c>
      <c r="E143" s="46">
        <v>134</v>
      </c>
      <c r="F143" s="56">
        <f ca="1">Proforma!$C$4*SUM('Punto de Medida'!B143:D143)/SUM('Punto de Medida'!$B$8:$D$8)</f>
        <v>95.167587319782058</v>
      </c>
      <c r="G143" s="56">
        <f>CMG!E136</f>
        <v>259.31425999999999</v>
      </c>
      <c r="H143" s="20">
        <f t="shared" ca="1" si="12"/>
        <v>24678.312481814668</v>
      </c>
    </row>
    <row r="144" spans="1:8" x14ac:dyDescent="0.2">
      <c r="A144" s="45">
        <f t="shared" si="13"/>
        <v>44657</v>
      </c>
      <c r="B144" s="4">
        <f t="shared" si="14"/>
        <v>15</v>
      </c>
      <c r="C144" s="4">
        <f t="shared" si="10"/>
        <v>2022</v>
      </c>
      <c r="D144" s="4">
        <f t="shared" si="11"/>
        <v>4</v>
      </c>
      <c r="E144" s="46">
        <v>135</v>
      </c>
      <c r="F144" s="56">
        <f ca="1">Proforma!$C$4*SUM('Punto de Medida'!B144:D144)/SUM('Punto de Medida'!$B$8:$D$8)</f>
        <v>209.02313910667431</v>
      </c>
      <c r="G144" s="56">
        <f>CMG!E137</f>
        <v>259.31425999999999</v>
      </c>
      <c r="H144" s="20">
        <f t="shared" ca="1" si="12"/>
        <v>54202.68064032431</v>
      </c>
    </row>
    <row r="145" spans="1:8" x14ac:dyDescent="0.2">
      <c r="A145" s="45">
        <f t="shared" si="13"/>
        <v>44657</v>
      </c>
      <c r="B145" s="4">
        <f t="shared" si="14"/>
        <v>16</v>
      </c>
      <c r="C145" s="4">
        <f t="shared" si="10"/>
        <v>2022</v>
      </c>
      <c r="D145" s="4">
        <f t="shared" si="11"/>
        <v>4</v>
      </c>
      <c r="E145" s="46">
        <v>136</v>
      </c>
      <c r="F145" s="56">
        <f ca="1">Proforma!$C$4*SUM('Punto de Medida'!B145:D145)/SUM('Punto de Medida'!$B$8:$D$8)</f>
        <v>435.88741693042329</v>
      </c>
      <c r="G145" s="56">
        <f>CMG!E138</f>
        <v>259.31425999999999</v>
      </c>
      <c r="H145" s="20">
        <f t="shared" ca="1" si="12"/>
        <v>113031.82296462418</v>
      </c>
    </row>
    <row r="146" spans="1:8" x14ac:dyDescent="0.2">
      <c r="A146" s="45">
        <f t="shared" si="13"/>
        <v>44657</v>
      </c>
      <c r="B146" s="4">
        <f t="shared" si="14"/>
        <v>17</v>
      </c>
      <c r="C146" s="4">
        <f t="shared" si="10"/>
        <v>2022</v>
      </c>
      <c r="D146" s="4">
        <f t="shared" si="11"/>
        <v>4</v>
      </c>
      <c r="E146" s="46">
        <v>137</v>
      </c>
      <c r="F146" s="56">
        <f ca="1">Proforma!$C$4*SUM('Punto de Medida'!B146:D146)/SUM('Punto de Medida'!$B$8:$D$8)</f>
        <v>606.65141573776555</v>
      </c>
      <c r="G146" s="56">
        <f>CMG!E139</f>
        <v>259.31425999999999</v>
      </c>
      <c r="H146" s="20">
        <f t="shared" ca="1" si="12"/>
        <v>157313.36294999102</v>
      </c>
    </row>
    <row r="147" spans="1:8" x14ac:dyDescent="0.2">
      <c r="A147" s="45">
        <f t="shared" si="13"/>
        <v>44657</v>
      </c>
      <c r="B147" s="4">
        <f t="shared" si="14"/>
        <v>18</v>
      </c>
      <c r="C147" s="4">
        <f t="shared" si="10"/>
        <v>2022</v>
      </c>
      <c r="D147" s="4">
        <f t="shared" si="11"/>
        <v>4</v>
      </c>
      <c r="E147" s="46">
        <v>138</v>
      </c>
      <c r="F147" s="56">
        <f ca="1">Proforma!$C$4*SUM('Punto de Medida'!B147:D147)/SUM('Punto de Medida'!$B$8:$D$8)</f>
        <v>1071.9402937988173</v>
      </c>
      <c r="G147" s="56">
        <f>CMG!E140</f>
        <v>259.31425999999999</v>
      </c>
      <c r="H147" s="20">
        <f t="shared" ca="1" si="12"/>
        <v>277969.40405062289</v>
      </c>
    </row>
    <row r="148" spans="1:8" x14ac:dyDescent="0.2">
      <c r="A148" s="45">
        <f t="shared" si="13"/>
        <v>44657</v>
      </c>
      <c r="B148" s="4">
        <f t="shared" si="14"/>
        <v>19</v>
      </c>
      <c r="C148" s="4">
        <f t="shared" si="10"/>
        <v>2022</v>
      </c>
      <c r="D148" s="4">
        <f t="shared" si="11"/>
        <v>4</v>
      </c>
      <c r="E148" s="46">
        <v>139</v>
      </c>
      <c r="F148" s="56">
        <f ca="1">Proforma!$C$4*SUM('Punto de Medida'!B148:D148)/SUM('Punto de Medida'!$B$8:$D$8)</f>
        <v>1033.1185115435392</v>
      </c>
      <c r="G148" s="56">
        <f>CMG!E141</f>
        <v>259.31425999999999</v>
      </c>
      <c r="H148" s="20">
        <f t="shared" ca="1" si="12"/>
        <v>267902.36231321428</v>
      </c>
    </row>
    <row r="149" spans="1:8" x14ac:dyDescent="0.2">
      <c r="A149" s="45">
        <f t="shared" si="13"/>
        <v>44657</v>
      </c>
      <c r="B149" s="4">
        <f t="shared" si="14"/>
        <v>20</v>
      </c>
      <c r="C149" s="4">
        <f t="shared" si="10"/>
        <v>2022</v>
      </c>
      <c r="D149" s="4">
        <f t="shared" si="11"/>
        <v>4</v>
      </c>
      <c r="E149" s="46">
        <v>140</v>
      </c>
      <c r="F149" s="56">
        <f ca="1">Proforma!$C$4*SUM('Punto de Medida'!B149:D149)/SUM('Punto de Medida'!$B$8:$D$8)</f>
        <v>981.56294801997421</v>
      </c>
      <c r="G149" s="56">
        <f>CMG!E142</f>
        <v>232.84822</v>
      </c>
      <c r="H149" s="20">
        <f t="shared" ca="1" si="12"/>
        <v>228555.18526440352</v>
      </c>
    </row>
    <row r="150" spans="1:8" x14ac:dyDescent="0.2">
      <c r="A150" s="45">
        <f t="shared" si="13"/>
        <v>44657</v>
      </c>
      <c r="B150" s="4">
        <f t="shared" si="14"/>
        <v>21</v>
      </c>
      <c r="C150" s="4">
        <f t="shared" si="10"/>
        <v>2022</v>
      </c>
      <c r="D150" s="4">
        <f t="shared" si="11"/>
        <v>4</v>
      </c>
      <c r="E150" s="46">
        <v>141</v>
      </c>
      <c r="F150" s="56">
        <f ca="1">Proforma!$C$4*SUM('Punto de Medida'!B150:D150)/SUM('Punto de Medida'!$B$8:$D$8)</f>
        <v>894.00814269924706</v>
      </c>
      <c r="G150" s="56">
        <f>CMG!E143</f>
        <v>112.87815999999999</v>
      </c>
      <c r="H150" s="20">
        <f t="shared" ca="1" si="12"/>
        <v>100913.99417290844</v>
      </c>
    </row>
    <row r="151" spans="1:8" x14ac:dyDescent="0.2">
      <c r="A151" s="45">
        <f t="shared" si="13"/>
        <v>44657</v>
      </c>
      <c r="B151" s="4">
        <f t="shared" si="14"/>
        <v>22</v>
      </c>
      <c r="C151" s="4">
        <f t="shared" si="10"/>
        <v>2022</v>
      </c>
      <c r="D151" s="4">
        <f t="shared" si="11"/>
        <v>4</v>
      </c>
      <c r="E151" s="46">
        <v>142</v>
      </c>
      <c r="F151" s="56">
        <f ca="1">Proforma!$C$4*SUM('Punto de Medida'!B151:D151)/SUM('Punto de Medida'!$B$8:$D$8)</f>
        <v>919.746282137805</v>
      </c>
      <c r="G151" s="56">
        <f>CMG!E144</f>
        <v>79.156549999999996</v>
      </c>
      <c r="H151" s="20">
        <f t="shared" ca="1" si="12"/>
        <v>72803.942569355262</v>
      </c>
    </row>
    <row r="152" spans="1:8" x14ac:dyDescent="0.2">
      <c r="A152" s="45">
        <f t="shared" si="13"/>
        <v>44657</v>
      </c>
      <c r="B152" s="4">
        <f t="shared" si="14"/>
        <v>23</v>
      </c>
      <c r="C152" s="4">
        <f t="shared" si="10"/>
        <v>2022</v>
      </c>
      <c r="D152" s="4">
        <f t="shared" si="11"/>
        <v>4</v>
      </c>
      <c r="E152" s="46">
        <v>143</v>
      </c>
      <c r="F152" s="56">
        <f ca="1">Proforma!$C$4*SUM('Punto de Medida'!B152:D152)/SUM('Punto de Medida'!$B$8:$D$8)</f>
        <v>1206.608201249931</v>
      </c>
      <c r="G152" s="56">
        <f>CMG!E145</f>
        <v>79.156549999999996</v>
      </c>
      <c r="H152" s="20">
        <f t="shared" ca="1" si="12"/>
        <v>95510.942412650213</v>
      </c>
    </row>
    <row r="153" spans="1:8" x14ac:dyDescent="0.2">
      <c r="A153" s="45">
        <f t="shared" si="13"/>
        <v>44657</v>
      </c>
      <c r="B153" s="4">
        <f t="shared" si="14"/>
        <v>24</v>
      </c>
      <c r="C153" s="4">
        <f t="shared" si="10"/>
        <v>2022</v>
      </c>
      <c r="D153" s="4">
        <f t="shared" si="11"/>
        <v>4</v>
      </c>
      <c r="E153" s="46">
        <v>144</v>
      </c>
      <c r="F153" s="56">
        <f ca="1">Proforma!$C$4*SUM('Punto de Medida'!B153:D153)/SUM('Punto de Medida'!$B$8:$D$8)</f>
        <v>623.82837419808175</v>
      </c>
      <c r="G153" s="56">
        <f>CMG!E146</f>
        <v>139.17275000000001</v>
      </c>
      <c r="H153" s="20">
        <f t="shared" ca="1" si="12"/>
        <v>86819.910365176082</v>
      </c>
    </row>
    <row r="154" spans="1:8" x14ac:dyDescent="0.2">
      <c r="A154" s="45">
        <f t="shared" si="13"/>
        <v>44658</v>
      </c>
      <c r="B154" s="4">
        <f t="shared" si="14"/>
        <v>1</v>
      </c>
      <c r="C154" s="4">
        <f t="shared" si="10"/>
        <v>2022</v>
      </c>
      <c r="D154" s="4">
        <f t="shared" si="11"/>
        <v>4</v>
      </c>
      <c r="E154" s="46">
        <v>145</v>
      </c>
      <c r="F154" s="56">
        <f ca="1">Proforma!$C$4*SUM('Punto de Medida'!B154:D154)/SUM('Punto de Medida'!$B$8:$D$8)</f>
        <v>720.00101982217052</v>
      </c>
      <c r="G154" s="56">
        <f>CMG!E147</f>
        <v>253.18093999999999</v>
      </c>
      <c r="H154" s="20">
        <f t="shared" ca="1" si="12"/>
        <v>182290.53499953577</v>
      </c>
    </row>
    <row r="155" spans="1:8" x14ac:dyDescent="0.2">
      <c r="A155" s="45">
        <f t="shared" si="13"/>
        <v>44658</v>
      </c>
      <c r="B155" s="4">
        <f t="shared" si="14"/>
        <v>2</v>
      </c>
      <c r="C155" s="4">
        <f t="shared" si="10"/>
        <v>2022</v>
      </c>
      <c r="D155" s="4">
        <f t="shared" si="11"/>
        <v>4</v>
      </c>
      <c r="E155" s="46">
        <v>146</v>
      </c>
      <c r="F155" s="56">
        <f ca="1">Proforma!$C$4*SUM('Punto de Medida'!B155:D155)/SUM('Punto de Medida'!$B$8:$D$8)</f>
        <v>1152.7362028785319</v>
      </c>
      <c r="G155" s="56">
        <f>CMG!E148</f>
        <v>248.50341</v>
      </c>
      <c r="H155" s="20">
        <f t="shared" ca="1" si="12"/>
        <v>286458.87724576698</v>
      </c>
    </row>
    <row r="156" spans="1:8" x14ac:dyDescent="0.2">
      <c r="A156" s="45">
        <f t="shared" si="13"/>
        <v>44658</v>
      </c>
      <c r="B156" s="4">
        <f t="shared" si="14"/>
        <v>3</v>
      </c>
      <c r="C156" s="4">
        <f t="shared" si="10"/>
        <v>2022</v>
      </c>
      <c r="D156" s="4">
        <f t="shared" si="11"/>
        <v>4</v>
      </c>
      <c r="E156" s="46">
        <v>147</v>
      </c>
      <c r="F156" s="56">
        <f ca="1">Proforma!$C$4*SUM('Punto de Medida'!B156:D156)/SUM('Punto de Medida'!$B$8:$D$8)</f>
        <v>1229.5452575752156</v>
      </c>
      <c r="G156" s="56">
        <f>CMG!E149</f>
        <v>248.50341</v>
      </c>
      <c r="H156" s="20">
        <f t="shared" ca="1" si="12"/>
        <v>305546.18925676943</v>
      </c>
    </row>
    <row r="157" spans="1:8" x14ac:dyDescent="0.2">
      <c r="A157" s="45">
        <f t="shared" si="13"/>
        <v>44658</v>
      </c>
      <c r="B157" s="4">
        <f t="shared" si="14"/>
        <v>4</v>
      </c>
      <c r="C157" s="4">
        <f t="shared" si="10"/>
        <v>2022</v>
      </c>
      <c r="D157" s="4">
        <f t="shared" si="11"/>
        <v>4</v>
      </c>
      <c r="E157" s="46">
        <v>148</v>
      </c>
      <c r="F157" s="56">
        <f ca="1">Proforma!$C$4*SUM('Punto de Medida'!B157:D157)/SUM('Punto de Medida'!$B$8:$D$8)</f>
        <v>849.23731391878164</v>
      </c>
      <c r="G157" s="56">
        <f>CMG!E150</f>
        <v>248.50341</v>
      </c>
      <c r="H157" s="20">
        <f t="shared" ca="1" si="12"/>
        <v>211038.36840805769</v>
      </c>
    </row>
    <row r="158" spans="1:8" x14ac:dyDescent="0.2">
      <c r="A158" s="45">
        <f t="shared" si="13"/>
        <v>44658</v>
      </c>
      <c r="B158" s="4">
        <f t="shared" si="14"/>
        <v>5</v>
      </c>
      <c r="C158" s="4">
        <f t="shared" si="10"/>
        <v>2022</v>
      </c>
      <c r="D158" s="4">
        <f t="shared" si="11"/>
        <v>4</v>
      </c>
      <c r="E158" s="46">
        <v>149</v>
      </c>
      <c r="F158" s="56">
        <f ca="1">Proforma!$C$4*SUM('Punto de Medida'!B158:D158)/SUM('Punto de Medida'!$B$8:$D$8)</f>
        <v>664.37972003759785</v>
      </c>
      <c r="G158" s="56">
        <f>CMG!E151</f>
        <v>248.50341</v>
      </c>
      <c r="H158" s="20">
        <f t="shared" ca="1" si="12"/>
        <v>165100.6259641884</v>
      </c>
    </row>
    <row r="159" spans="1:8" x14ac:dyDescent="0.2">
      <c r="A159" s="45">
        <f t="shared" si="13"/>
        <v>44658</v>
      </c>
      <c r="B159" s="4">
        <f t="shared" si="14"/>
        <v>6</v>
      </c>
      <c r="C159" s="4">
        <f t="shared" si="10"/>
        <v>2022</v>
      </c>
      <c r="D159" s="4">
        <f t="shared" si="11"/>
        <v>4</v>
      </c>
      <c r="E159" s="46">
        <v>150</v>
      </c>
      <c r="F159" s="56">
        <f ca="1">Proforma!$C$4*SUM('Punto de Medida'!B159:D159)/SUM('Punto de Medida'!$B$8:$D$8)</f>
        <v>628.18345841660653</v>
      </c>
      <c r="G159" s="56">
        <f>CMG!E152</f>
        <v>248.50341</v>
      </c>
      <c r="H159" s="20">
        <f t="shared" ca="1" si="12"/>
        <v>156105.73152211992</v>
      </c>
    </row>
    <row r="160" spans="1:8" x14ac:dyDescent="0.2">
      <c r="A160" s="45">
        <f t="shared" si="13"/>
        <v>44658</v>
      </c>
      <c r="B160" s="4">
        <f t="shared" si="14"/>
        <v>7</v>
      </c>
      <c r="C160" s="4">
        <f t="shared" si="10"/>
        <v>2022</v>
      </c>
      <c r="D160" s="4">
        <f t="shared" si="11"/>
        <v>4</v>
      </c>
      <c r="E160" s="46">
        <v>151</v>
      </c>
      <c r="F160" s="56">
        <f ca="1">Proforma!$C$4*SUM('Punto de Medida'!B160:D160)/SUM('Punto de Medida'!$B$8:$D$8)</f>
        <v>331.85665791815637</v>
      </c>
      <c r="G160" s="56">
        <f>CMG!E153</f>
        <v>248.50341</v>
      </c>
      <c r="H160" s="20">
        <f t="shared" ca="1" si="12"/>
        <v>82467.511123865363</v>
      </c>
    </row>
    <row r="161" spans="1:8" x14ac:dyDescent="0.2">
      <c r="A161" s="45">
        <f t="shared" si="13"/>
        <v>44658</v>
      </c>
      <c r="B161" s="4">
        <f t="shared" si="14"/>
        <v>8</v>
      </c>
      <c r="C161" s="4">
        <f t="shared" si="10"/>
        <v>2022</v>
      </c>
      <c r="D161" s="4">
        <f t="shared" si="11"/>
        <v>4</v>
      </c>
      <c r="E161" s="46">
        <v>152</v>
      </c>
      <c r="F161" s="56">
        <f ca="1">Proforma!$C$4*SUM('Punto de Medida'!B161:D161)/SUM('Punto de Medida'!$B$8:$D$8)</f>
        <v>171.31872848116356</v>
      </c>
      <c r="G161" s="56">
        <f>CMG!E154</f>
        <v>258.22392000000002</v>
      </c>
      <c r="H161" s="20">
        <f t="shared" ca="1" si="12"/>
        <v>44238.593637821701</v>
      </c>
    </row>
    <row r="162" spans="1:8" x14ac:dyDescent="0.2">
      <c r="A162" s="45">
        <f t="shared" si="13"/>
        <v>44658</v>
      </c>
      <c r="B162" s="4">
        <f t="shared" si="14"/>
        <v>9</v>
      </c>
      <c r="C162" s="4">
        <f t="shared" si="10"/>
        <v>2022</v>
      </c>
      <c r="D162" s="4">
        <f t="shared" si="11"/>
        <v>4</v>
      </c>
      <c r="E162" s="46">
        <v>153</v>
      </c>
      <c r="F162" s="56">
        <f ca="1">Proforma!$C$4*SUM('Punto de Medida'!B162:D162)/SUM('Punto de Medida'!$B$8:$D$8)</f>
        <v>442.22668736620437</v>
      </c>
      <c r="G162" s="56">
        <f>CMG!E155</f>
        <v>262.39096999999998</v>
      </c>
      <c r="H162" s="20">
        <f t="shared" ca="1" si="12"/>
        <v>116036.28945790511</v>
      </c>
    </row>
    <row r="163" spans="1:8" x14ac:dyDescent="0.2">
      <c r="A163" s="45">
        <f t="shared" si="13"/>
        <v>44658</v>
      </c>
      <c r="B163" s="4">
        <f t="shared" si="14"/>
        <v>10</v>
      </c>
      <c r="C163" s="4">
        <f t="shared" si="10"/>
        <v>2022</v>
      </c>
      <c r="D163" s="4">
        <f t="shared" si="11"/>
        <v>4</v>
      </c>
      <c r="E163" s="46">
        <v>154</v>
      </c>
      <c r="F163" s="56">
        <f ca="1">Proforma!$C$4*SUM('Punto de Medida'!B163:D163)/SUM('Punto de Medida'!$B$8:$D$8)</f>
        <v>914.27587133527584</v>
      </c>
      <c r="G163" s="56">
        <f>CMG!E156</f>
        <v>267.63893999999999</v>
      </c>
      <c r="H163" s="20">
        <f t="shared" ca="1" si="12"/>
        <v>244695.8250717496</v>
      </c>
    </row>
    <row r="164" spans="1:8" x14ac:dyDescent="0.2">
      <c r="A164" s="45">
        <f t="shared" si="13"/>
        <v>44658</v>
      </c>
      <c r="B164" s="4">
        <f t="shared" si="14"/>
        <v>11</v>
      </c>
      <c r="C164" s="4">
        <f t="shared" si="10"/>
        <v>2022</v>
      </c>
      <c r="D164" s="4">
        <f t="shared" si="11"/>
        <v>4</v>
      </c>
      <c r="E164" s="46">
        <v>155</v>
      </c>
      <c r="F164" s="56">
        <f ca="1">Proforma!$C$4*SUM('Punto de Medida'!B164:D164)/SUM('Punto de Medida'!$B$8:$D$8)</f>
        <v>741.72843341286318</v>
      </c>
      <c r="G164" s="56">
        <f>CMG!E157</f>
        <v>267.63893999999999</v>
      </c>
      <c r="H164" s="20">
        <f t="shared" ca="1" si="12"/>
        <v>198515.41168647929</v>
      </c>
    </row>
    <row r="165" spans="1:8" x14ac:dyDescent="0.2">
      <c r="A165" s="45">
        <f t="shared" si="13"/>
        <v>44658</v>
      </c>
      <c r="B165" s="4">
        <f t="shared" si="14"/>
        <v>12</v>
      </c>
      <c r="C165" s="4">
        <f t="shared" si="10"/>
        <v>2022</v>
      </c>
      <c r="D165" s="4">
        <f t="shared" si="11"/>
        <v>4</v>
      </c>
      <c r="E165" s="46">
        <v>156</v>
      </c>
      <c r="F165" s="56">
        <f ca="1">Proforma!$C$4*SUM('Punto de Medida'!B165:D165)/SUM('Punto de Medida'!$B$8:$D$8)</f>
        <v>1069.7861776567277</v>
      </c>
      <c r="G165" s="56">
        <f>CMG!E158</f>
        <v>267.63893999999999</v>
      </c>
      <c r="H165" s="20">
        <f t="shared" ca="1" si="12"/>
        <v>286316.43861469824</v>
      </c>
    </row>
    <row r="166" spans="1:8" x14ac:dyDescent="0.2">
      <c r="A166" s="45">
        <f t="shared" si="13"/>
        <v>44658</v>
      </c>
      <c r="B166" s="4">
        <f t="shared" si="14"/>
        <v>13</v>
      </c>
      <c r="C166" s="4">
        <f t="shared" si="10"/>
        <v>2022</v>
      </c>
      <c r="D166" s="4">
        <f t="shared" si="11"/>
        <v>4</v>
      </c>
      <c r="E166" s="46">
        <v>157</v>
      </c>
      <c r="F166" s="56">
        <f ca="1">Proforma!$C$4*SUM('Punto de Medida'!B166:D166)/SUM('Punto de Medida'!$B$8:$D$8)</f>
        <v>756.02245063645591</v>
      </c>
      <c r="G166" s="56">
        <f>CMG!E159</f>
        <v>267.63893999999999</v>
      </c>
      <c r="H166" s="20">
        <f t="shared" ca="1" si="12"/>
        <v>202341.04730454338</v>
      </c>
    </row>
    <row r="167" spans="1:8" x14ac:dyDescent="0.2">
      <c r="A167" s="45">
        <f t="shared" si="13"/>
        <v>44658</v>
      </c>
      <c r="B167" s="4">
        <f t="shared" si="14"/>
        <v>14</v>
      </c>
      <c r="C167" s="4">
        <f t="shared" si="10"/>
        <v>2022</v>
      </c>
      <c r="D167" s="4">
        <f t="shared" si="11"/>
        <v>4</v>
      </c>
      <c r="E167" s="46">
        <v>158</v>
      </c>
      <c r="F167" s="56">
        <f ca="1">Proforma!$C$4*SUM('Punto de Medida'!B167:D167)/SUM('Punto de Medida'!$B$8:$D$8)</f>
        <v>686.30077262665657</v>
      </c>
      <c r="G167" s="56">
        <f>CMG!E160</f>
        <v>267.63893999999999</v>
      </c>
      <c r="H167" s="20">
        <f t="shared" ca="1" si="12"/>
        <v>183680.81130697936</v>
      </c>
    </row>
    <row r="168" spans="1:8" x14ac:dyDescent="0.2">
      <c r="A168" s="45">
        <f t="shared" si="13"/>
        <v>44658</v>
      </c>
      <c r="B168" s="4">
        <f t="shared" si="14"/>
        <v>15</v>
      </c>
      <c r="C168" s="4">
        <f t="shared" si="10"/>
        <v>2022</v>
      </c>
      <c r="D168" s="4">
        <f t="shared" si="11"/>
        <v>4</v>
      </c>
      <c r="E168" s="46">
        <v>159</v>
      </c>
      <c r="F168" s="56">
        <f ca="1">Proforma!$C$4*SUM('Punto de Medida'!B168:D168)/SUM('Punto de Medida'!$B$8:$D$8)</f>
        <v>676.47515567909227</v>
      </c>
      <c r="G168" s="56">
        <f>CMG!E161</f>
        <v>267.63893999999999</v>
      </c>
      <c r="H168" s="20">
        <f t="shared" ca="1" si="12"/>
        <v>181051.09360228723</v>
      </c>
    </row>
    <row r="169" spans="1:8" x14ac:dyDescent="0.2">
      <c r="A169" s="45">
        <f t="shared" si="13"/>
        <v>44658</v>
      </c>
      <c r="B169" s="4">
        <f t="shared" si="14"/>
        <v>16</v>
      </c>
      <c r="C169" s="4">
        <f t="shared" si="10"/>
        <v>2022</v>
      </c>
      <c r="D169" s="4">
        <f t="shared" si="11"/>
        <v>4</v>
      </c>
      <c r="E169" s="46">
        <v>160</v>
      </c>
      <c r="F169" s="56">
        <f ca="1">Proforma!$C$4*SUM('Punto de Medida'!B169:D169)/SUM('Punto de Medida'!$B$8:$D$8)</f>
        <v>715.81202301490839</v>
      </c>
      <c r="G169" s="56">
        <f>CMG!E162</f>
        <v>267.63893999999999</v>
      </c>
      <c r="H169" s="20">
        <f t="shared" ca="1" si="12"/>
        <v>191579.17107896568</v>
      </c>
    </row>
    <row r="170" spans="1:8" x14ac:dyDescent="0.2">
      <c r="A170" s="45">
        <f t="shared" si="13"/>
        <v>44658</v>
      </c>
      <c r="B170" s="4">
        <f t="shared" si="14"/>
        <v>17</v>
      </c>
      <c r="C170" s="4">
        <f t="shared" si="10"/>
        <v>2022</v>
      </c>
      <c r="D170" s="4">
        <f t="shared" si="11"/>
        <v>4</v>
      </c>
      <c r="E170" s="46">
        <v>161</v>
      </c>
      <c r="F170" s="56">
        <f ca="1">Proforma!$C$4*SUM('Punto de Medida'!B170:D170)/SUM('Punto de Medida'!$B$8:$D$8)</f>
        <v>919.1347373029937</v>
      </c>
      <c r="G170" s="56">
        <f>CMG!E163</f>
        <v>267.63893999999999</v>
      </c>
      <c r="H170" s="20">
        <f t="shared" ca="1" si="12"/>
        <v>245996.24680895169</v>
      </c>
    </row>
    <row r="171" spans="1:8" x14ac:dyDescent="0.2">
      <c r="A171" s="45">
        <f t="shared" si="13"/>
        <v>44658</v>
      </c>
      <c r="B171" s="4">
        <f t="shared" si="14"/>
        <v>18</v>
      </c>
      <c r="C171" s="4">
        <f t="shared" si="10"/>
        <v>2022</v>
      </c>
      <c r="D171" s="4">
        <f t="shared" si="11"/>
        <v>4</v>
      </c>
      <c r="E171" s="46">
        <v>162</v>
      </c>
      <c r="F171" s="56">
        <f ca="1">Proforma!$C$4*SUM('Punto de Medida'!B171:D171)/SUM('Punto de Medida'!$B$8:$D$8)</f>
        <v>1107.5675619067354</v>
      </c>
      <c r="G171" s="56">
        <f>CMG!E164</f>
        <v>267.63893999999999</v>
      </c>
      <c r="H171" s="20">
        <f t="shared" ca="1" si="12"/>
        <v>296428.20824710303</v>
      </c>
    </row>
    <row r="172" spans="1:8" x14ac:dyDescent="0.2">
      <c r="A172" s="45">
        <f t="shared" si="13"/>
        <v>44658</v>
      </c>
      <c r="B172" s="4">
        <f t="shared" si="14"/>
        <v>19</v>
      </c>
      <c r="C172" s="4">
        <f t="shared" si="10"/>
        <v>2022</v>
      </c>
      <c r="D172" s="4">
        <f t="shared" si="11"/>
        <v>4</v>
      </c>
      <c r="E172" s="46">
        <v>163</v>
      </c>
      <c r="F172" s="56">
        <f ca="1">Proforma!$C$4*SUM('Punto de Medida'!B172:D172)/SUM('Punto de Medida'!$B$8:$D$8)</f>
        <v>1356.6279928773376</v>
      </c>
      <c r="G172" s="56">
        <f>CMG!E165</f>
        <v>267.63893999999999</v>
      </c>
      <c r="H172" s="20">
        <f t="shared" ca="1" si="12"/>
        <v>363086.47798801819</v>
      </c>
    </row>
    <row r="173" spans="1:8" x14ac:dyDescent="0.2">
      <c r="A173" s="45">
        <f t="shared" si="13"/>
        <v>44658</v>
      </c>
      <c r="B173" s="4">
        <f t="shared" si="14"/>
        <v>20</v>
      </c>
      <c r="C173" s="4">
        <f t="shared" si="10"/>
        <v>2022</v>
      </c>
      <c r="D173" s="4">
        <f t="shared" si="11"/>
        <v>4</v>
      </c>
      <c r="E173" s="46">
        <v>164</v>
      </c>
      <c r="F173" s="56">
        <f ca="1">Proforma!$C$4*SUM('Punto de Medida'!B173:D173)/SUM('Punto de Medida'!$B$8:$D$8)</f>
        <v>1264.9634342516854</v>
      </c>
      <c r="G173" s="56">
        <f>CMG!E166</f>
        <v>262.03849000000002</v>
      </c>
      <c r="H173" s="20">
        <f t="shared" ca="1" si="12"/>
        <v>331469.10821652593</v>
      </c>
    </row>
    <row r="174" spans="1:8" x14ac:dyDescent="0.2">
      <c r="A174" s="45">
        <f t="shared" si="13"/>
        <v>44658</v>
      </c>
      <c r="B174" s="4">
        <f t="shared" si="14"/>
        <v>21</v>
      </c>
      <c r="C174" s="4">
        <f t="shared" si="10"/>
        <v>2022</v>
      </c>
      <c r="D174" s="4">
        <f t="shared" si="11"/>
        <v>4</v>
      </c>
      <c r="E174" s="46">
        <v>165</v>
      </c>
      <c r="F174" s="56">
        <f ca="1">Proforma!$C$4*SUM('Punto de Medida'!B174:D174)/SUM('Punto de Medida'!$B$8:$D$8)</f>
        <v>1161.2111001599123</v>
      </c>
      <c r="G174" s="56">
        <f>CMG!E167</f>
        <v>262.03849000000002</v>
      </c>
      <c r="H174" s="20">
        <f t="shared" ca="1" si="12"/>
        <v>304282.00325714221</v>
      </c>
    </row>
    <row r="175" spans="1:8" x14ac:dyDescent="0.2">
      <c r="A175" s="45">
        <f t="shared" si="13"/>
        <v>44658</v>
      </c>
      <c r="B175" s="4">
        <f t="shared" si="14"/>
        <v>22</v>
      </c>
      <c r="C175" s="4">
        <f t="shared" si="10"/>
        <v>2022</v>
      </c>
      <c r="D175" s="4">
        <f t="shared" si="11"/>
        <v>4</v>
      </c>
      <c r="E175" s="46">
        <v>166</v>
      </c>
      <c r="F175" s="56">
        <f ca="1">Proforma!$C$4*SUM('Punto de Medida'!B175:D175)/SUM('Punto de Medida'!$B$8:$D$8)</f>
        <v>1291.3561765964203</v>
      </c>
      <c r="G175" s="56">
        <f>CMG!E168</f>
        <v>262.03849000000002</v>
      </c>
      <c r="H175" s="20">
        <f t="shared" ca="1" si="12"/>
        <v>338385.02256749931</v>
      </c>
    </row>
    <row r="176" spans="1:8" x14ac:dyDescent="0.2">
      <c r="A176" s="45">
        <f t="shared" si="13"/>
        <v>44658</v>
      </c>
      <c r="B176" s="4">
        <f t="shared" si="14"/>
        <v>23</v>
      </c>
      <c r="C176" s="4">
        <f t="shared" si="10"/>
        <v>2022</v>
      </c>
      <c r="D176" s="4">
        <f t="shared" si="11"/>
        <v>4</v>
      </c>
      <c r="E176" s="46">
        <v>167</v>
      </c>
      <c r="F176" s="56">
        <f ca="1">Proforma!$C$4*SUM('Punto de Medida'!B176:D176)/SUM('Punto de Medida'!$B$8:$D$8)</f>
        <v>1047.1778562956492</v>
      </c>
      <c r="G176" s="56">
        <f>CMG!E169</f>
        <v>262.03849000000002</v>
      </c>
      <c r="H176" s="20">
        <f t="shared" ca="1" si="12"/>
        <v>274400.90422514896</v>
      </c>
    </row>
    <row r="177" spans="1:8" x14ac:dyDescent="0.2">
      <c r="A177" s="45">
        <f t="shared" si="13"/>
        <v>44658</v>
      </c>
      <c r="B177" s="4">
        <f t="shared" si="14"/>
        <v>24</v>
      </c>
      <c r="C177" s="4">
        <f t="shared" si="10"/>
        <v>2022</v>
      </c>
      <c r="D177" s="4">
        <f t="shared" si="11"/>
        <v>4</v>
      </c>
      <c r="E177" s="46">
        <v>168</v>
      </c>
      <c r="F177" s="56">
        <f ca="1">Proforma!$C$4*SUM('Punto de Medida'!B177:D177)/SUM('Punto de Medida'!$B$8:$D$8)</f>
        <v>713.85499870450394</v>
      </c>
      <c r="G177" s="56">
        <f>CMG!E170</f>
        <v>262.03849000000002</v>
      </c>
      <c r="H177" s="20">
        <f t="shared" ca="1" si="12"/>
        <v>187057.48593948019</v>
      </c>
    </row>
    <row r="178" spans="1:8" x14ac:dyDescent="0.2">
      <c r="A178" s="45">
        <f t="shared" si="13"/>
        <v>44659</v>
      </c>
      <c r="B178" s="4">
        <f t="shared" si="14"/>
        <v>1</v>
      </c>
      <c r="C178" s="4">
        <f t="shared" si="10"/>
        <v>2022</v>
      </c>
      <c r="D178" s="4">
        <f t="shared" si="11"/>
        <v>4</v>
      </c>
      <c r="E178" s="46">
        <v>169</v>
      </c>
      <c r="F178" s="56">
        <f ca="1">Proforma!$C$4*SUM('Punto de Medida'!B178:D178)/SUM('Punto de Medida'!$B$8:$D$8)</f>
        <v>601.55771055961839</v>
      </c>
      <c r="G178" s="56">
        <f>CMG!E171</f>
        <v>262.03849000000002</v>
      </c>
      <c r="H178" s="20">
        <f t="shared" ca="1" si="12"/>
        <v>157631.27412289949</v>
      </c>
    </row>
    <row r="179" spans="1:8" x14ac:dyDescent="0.2">
      <c r="A179" s="45">
        <f t="shared" si="13"/>
        <v>44659</v>
      </c>
      <c r="B179" s="4">
        <f t="shared" si="14"/>
        <v>2</v>
      </c>
      <c r="C179" s="4">
        <f t="shared" si="10"/>
        <v>2022</v>
      </c>
      <c r="D179" s="4">
        <f t="shared" si="11"/>
        <v>4</v>
      </c>
      <c r="E179" s="46">
        <v>170</v>
      </c>
      <c r="F179" s="56">
        <f ca="1">Proforma!$C$4*SUM('Punto de Medida'!B179:D179)/SUM('Punto de Medida'!$B$8:$D$8)</f>
        <v>462.11036040235894</v>
      </c>
      <c r="G179" s="56">
        <f>CMG!E172</f>
        <v>106.71209</v>
      </c>
      <c r="H179" s="20">
        <f t="shared" ca="1" si="12"/>
        <v>49312.762369188968</v>
      </c>
    </row>
    <row r="180" spans="1:8" x14ac:dyDescent="0.2">
      <c r="A180" s="45">
        <f t="shared" si="13"/>
        <v>44659</v>
      </c>
      <c r="B180" s="4">
        <f t="shared" si="14"/>
        <v>3</v>
      </c>
      <c r="C180" s="4">
        <f t="shared" si="10"/>
        <v>2022</v>
      </c>
      <c r="D180" s="4">
        <f t="shared" si="11"/>
        <v>4</v>
      </c>
      <c r="E180" s="46">
        <v>171</v>
      </c>
      <c r="F180" s="56">
        <f ca="1">Proforma!$C$4*SUM('Punto de Medida'!B180:D180)/SUM('Punto de Medida'!$B$8:$D$8)</f>
        <v>325.54135260271124</v>
      </c>
      <c r="G180" s="56">
        <f>CMG!E173</f>
        <v>109.93809</v>
      </c>
      <c r="H180" s="20">
        <f t="shared" ca="1" si="12"/>
        <v>35789.394521158603</v>
      </c>
    </row>
    <row r="181" spans="1:8" x14ac:dyDescent="0.2">
      <c r="A181" s="45">
        <f t="shared" si="13"/>
        <v>44659</v>
      </c>
      <c r="B181" s="4">
        <f t="shared" si="14"/>
        <v>4</v>
      </c>
      <c r="C181" s="4">
        <f t="shared" si="10"/>
        <v>2022</v>
      </c>
      <c r="D181" s="4">
        <f t="shared" si="11"/>
        <v>4</v>
      </c>
      <c r="E181" s="46">
        <v>172</v>
      </c>
      <c r="F181" s="56">
        <f ca="1">Proforma!$C$4*SUM('Punto de Medida'!B181:D181)/SUM('Punto de Medida'!$B$8:$D$8)</f>
        <v>218.19671050254934</v>
      </c>
      <c r="G181" s="56">
        <f>CMG!E174</f>
        <v>88.540049999999994</v>
      </c>
      <c r="H181" s="20">
        <f t="shared" ca="1" si="12"/>
        <v>19319.147657731242</v>
      </c>
    </row>
    <row r="182" spans="1:8" x14ac:dyDescent="0.2">
      <c r="A182" s="45">
        <f t="shared" si="13"/>
        <v>44659</v>
      </c>
      <c r="B182" s="4">
        <f t="shared" si="14"/>
        <v>5</v>
      </c>
      <c r="C182" s="4">
        <f t="shared" si="10"/>
        <v>2022</v>
      </c>
      <c r="D182" s="4">
        <f t="shared" si="11"/>
        <v>4</v>
      </c>
      <c r="E182" s="46">
        <v>173</v>
      </c>
      <c r="F182" s="56">
        <f ca="1">Proforma!$C$4*SUM('Punto de Medida'!B182:D182)/SUM('Punto de Medida'!$B$8:$D$8)</f>
        <v>347.85462464838605</v>
      </c>
      <c r="G182" s="56">
        <f>CMG!E175</f>
        <v>81.555689999999998</v>
      </c>
      <c r="H182" s="20">
        <f t="shared" ca="1" si="12"/>
        <v>28369.52393289013</v>
      </c>
    </row>
    <row r="183" spans="1:8" x14ac:dyDescent="0.2">
      <c r="A183" s="45">
        <f t="shared" si="13"/>
        <v>44659</v>
      </c>
      <c r="B183" s="4">
        <f t="shared" si="14"/>
        <v>6</v>
      </c>
      <c r="C183" s="4">
        <f t="shared" si="10"/>
        <v>2022</v>
      </c>
      <c r="D183" s="4">
        <f t="shared" si="11"/>
        <v>4</v>
      </c>
      <c r="E183" s="46">
        <v>174</v>
      </c>
      <c r="F183" s="56">
        <f ca="1">Proforma!$C$4*SUM('Punto de Medida'!B183:D183)/SUM('Punto de Medida'!$B$8:$D$8)</f>
        <v>308.18750528095956</v>
      </c>
      <c r="G183" s="56">
        <f>CMG!E176</f>
        <v>83.399119999999996</v>
      </c>
      <c r="H183" s="20">
        <f t="shared" ca="1" si="12"/>
        <v>25702.566735427379</v>
      </c>
    </row>
    <row r="184" spans="1:8" x14ac:dyDescent="0.2">
      <c r="A184" s="45">
        <f t="shared" si="13"/>
        <v>44659</v>
      </c>
      <c r="B184" s="4">
        <f t="shared" si="14"/>
        <v>7</v>
      </c>
      <c r="C184" s="4">
        <f t="shared" si="10"/>
        <v>2022</v>
      </c>
      <c r="D184" s="4">
        <f t="shared" si="11"/>
        <v>4</v>
      </c>
      <c r="E184" s="46">
        <v>175</v>
      </c>
      <c r="F184" s="56">
        <f ca="1">Proforma!$C$4*SUM('Punto de Medida'!B184:D184)/SUM('Punto de Medida'!$B$8:$D$8)</f>
        <v>201.98402361355085</v>
      </c>
      <c r="G184" s="56">
        <f>CMG!E177</f>
        <v>96.024990000000003</v>
      </c>
      <c r="H184" s="20">
        <f t="shared" ca="1" si="12"/>
        <v>19395.513847650986</v>
      </c>
    </row>
    <row r="185" spans="1:8" x14ac:dyDescent="0.2">
      <c r="A185" s="45">
        <f t="shared" si="13"/>
        <v>44659</v>
      </c>
      <c r="B185" s="4">
        <f t="shared" si="14"/>
        <v>8</v>
      </c>
      <c r="C185" s="4">
        <f t="shared" si="10"/>
        <v>2022</v>
      </c>
      <c r="D185" s="4">
        <f t="shared" si="11"/>
        <v>4</v>
      </c>
      <c r="E185" s="46">
        <v>176</v>
      </c>
      <c r="F185" s="56">
        <f ca="1">Proforma!$C$4*SUM('Punto de Medida'!B185:D185)/SUM('Punto de Medida'!$B$8:$D$8)</f>
        <v>126.60060108455905</v>
      </c>
      <c r="G185" s="56">
        <f>CMG!E178</f>
        <v>109.93809</v>
      </c>
      <c r="H185" s="20">
        <f t="shared" ca="1" si="12"/>
        <v>13918.22827608835</v>
      </c>
    </row>
    <row r="186" spans="1:8" x14ac:dyDescent="0.2">
      <c r="A186" s="45">
        <f t="shared" si="13"/>
        <v>44659</v>
      </c>
      <c r="B186" s="4">
        <f t="shared" si="14"/>
        <v>9</v>
      </c>
      <c r="C186" s="4">
        <f t="shared" si="10"/>
        <v>2022</v>
      </c>
      <c r="D186" s="4">
        <f t="shared" si="11"/>
        <v>4</v>
      </c>
      <c r="E186" s="46">
        <v>177</v>
      </c>
      <c r="F186" s="56">
        <f ca="1">Proforma!$C$4*SUM('Punto de Medida'!B186:D186)/SUM('Punto de Medida'!$B$8:$D$8)</f>
        <v>101.25070529525831</v>
      </c>
      <c r="G186" s="56">
        <f>CMG!E179</f>
        <v>86.251660000000001</v>
      </c>
      <c r="H186" s="20">
        <f t="shared" ca="1" si="12"/>
        <v>8733.0414078868198</v>
      </c>
    </row>
    <row r="187" spans="1:8" x14ac:dyDescent="0.2">
      <c r="A187" s="45">
        <f t="shared" si="13"/>
        <v>44659</v>
      </c>
      <c r="B187" s="4">
        <f t="shared" si="14"/>
        <v>10</v>
      </c>
      <c r="C187" s="4">
        <f t="shared" si="10"/>
        <v>2022</v>
      </c>
      <c r="D187" s="4">
        <f t="shared" si="11"/>
        <v>4</v>
      </c>
      <c r="E187" s="46">
        <v>178</v>
      </c>
      <c r="F187" s="56">
        <f ca="1">Proforma!$C$4*SUM('Punto de Medida'!B187:D187)/SUM('Punto de Medida'!$B$8:$D$8)</f>
        <v>62.348311558203264</v>
      </c>
      <c r="G187" s="56">
        <f>CMG!E180</f>
        <v>47.166269999999997</v>
      </c>
      <c r="H187" s="20">
        <f t="shared" ca="1" si="12"/>
        <v>2940.7372969983358</v>
      </c>
    </row>
    <row r="188" spans="1:8" x14ac:dyDescent="0.2">
      <c r="A188" s="45">
        <f t="shared" si="13"/>
        <v>44659</v>
      </c>
      <c r="B188" s="4">
        <f t="shared" si="14"/>
        <v>11</v>
      </c>
      <c r="C188" s="4">
        <f t="shared" si="10"/>
        <v>2022</v>
      </c>
      <c r="D188" s="4">
        <f t="shared" si="11"/>
        <v>4</v>
      </c>
      <c r="E188" s="46">
        <v>179</v>
      </c>
      <c r="F188" s="56">
        <f ca="1">Proforma!$C$4*SUM('Punto de Medida'!B188:D188)/SUM('Punto de Medida'!$B$8:$D$8)</f>
        <v>51.800487672030492</v>
      </c>
      <c r="G188" s="56">
        <f>CMG!E181</f>
        <v>243.88838999999999</v>
      </c>
      <c r="H188" s="20">
        <f t="shared" ca="1" si="12"/>
        <v>12633.537539546363</v>
      </c>
    </row>
    <row r="189" spans="1:8" x14ac:dyDescent="0.2">
      <c r="A189" s="45">
        <f t="shared" si="13"/>
        <v>44659</v>
      </c>
      <c r="B189" s="4">
        <f t="shared" si="14"/>
        <v>12</v>
      </c>
      <c r="C189" s="4">
        <f t="shared" si="10"/>
        <v>2022</v>
      </c>
      <c r="D189" s="4">
        <f t="shared" si="11"/>
        <v>4</v>
      </c>
      <c r="E189" s="46">
        <v>180</v>
      </c>
      <c r="F189" s="56">
        <f ca="1">Proforma!$C$4*SUM('Punto de Medida'!B189:D189)/SUM('Punto de Medida'!$B$8:$D$8)</f>
        <v>29.619868544519413</v>
      </c>
      <c r="G189" s="56">
        <f>CMG!E182</f>
        <v>270.99945000000002</v>
      </c>
      <c r="H189" s="20">
        <f t="shared" ca="1" si="12"/>
        <v>8026.968084637062</v>
      </c>
    </row>
    <row r="190" spans="1:8" x14ac:dyDescent="0.2">
      <c r="A190" s="45">
        <f t="shared" si="13"/>
        <v>44659</v>
      </c>
      <c r="B190" s="4">
        <f t="shared" si="14"/>
        <v>13</v>
      </c>
      <c r="C190" s="4">
        <f t="shared" si="10"/>
        <v>2022</v>
      </c>
      <c r="D190" s="4">
        <f t="shared" si="11"/>
        <v>4</v>
      </c>
      <c r="E190" s="46">
        <v>181</v>
      </c>
      <c r="F190" s="56">
        <f ca="1">Proforma!$C$4*SUM('Punto de Medida'!B190:D190)/SUM('Punto de Medida'!$B$8:$D$8)</f>
        <v>21.659247342204409</v>
      </c>
      <c r="G190" s="56">
        <f>CMG!E183</f>
        <v>270.99945000000002</v>
      </c>
      <c r="H190" s="20">
        <f t="shared" ca="1" si="12"/>
        <v>5869.644117151357</v>
      </c>
    </row>
    <row r="191" spans="1:8" x14ac:dyDescent="0.2">
      <c r="A191" s="45">
        <f t="shared" si="13"/>
        <v>44659</v>
      </c>
      <c r="B191" s="4">
        <f t="shared" si="14"/>
        <v>14</v>
      </c>
      <c r="C191" s="4">
        <f t="shared" si="10"/>
        <v>2022</v>
      </c>
      <c r="D191" s="4">
        <f t="shared" si="11"/>
        <v>4</v>
      </c>
      <c r="E191" s="46">
        <v>182</v>
      </c>
      <c r="F191" s="56">
        <f ca="1">Proforma!$C$4*SUM('Punto de Medida'!B191:D191)/SUM('Punto de Medida'!$B$8:$D$8)</f>
        <v>24.36138811713889</v>
      </c>
      <c r="G191" s="56">
        <f>CMG!E184</f>
        <v>270.99945000000002</v>
      </c>
      <c r="H191" s="20">
        <f t="shared" ca="1" si="12"/>
        <v>6601.9227809811755</v>
      </c>
    </row>
    <row r="192" spans="1:8" x14ac:dyDescent="0.2">
      <c r="A192" s="45">
        <f t="shared" si="13"/>
        <v>44659</v>
      </c>
      <c r="B192" s="4">
        <f t="shared" si="14"/>
        <v>15</v>
      </c>
      <c r="C192" s="4">
        <f t="shared" si="10"/>
        <v>2022</v>
      </c>
      <c r="D192" s="4">
        <f t="shared" si="11"/>
        <v>4</v>
      </c>
      <c r="E192" s="46">
        <v>183</v>
      </c>
      <c r="F192" s="56">
        <f ca="1">Proforma!$C$4*SUM('Punto de Medida'!B192:D192)/SUM('Punto de Medida'!$B$8:$D$8)</f>
        <v>13.786862993242737</v>
      </c>
      <c r="G192" s="56">
        <f>CMG!E185</f>
        <v>270.99945000000002</v>
      </c>
      <c r="H192" s="20">
        <f t="shared" ca="1" si="12"/>
        <v>3736.2322883941356</v>
      </c>
    </row>
    <row r="193" spans="1:8" x14ac:dyDescent="0.2">
      <c r="A193" s="45">
        <f t="shared" si="13"/>
        <v>44659</v>
      </c>
      <c r="B193" s="4">
        <f t="shared" si="14"/>
        <v>16</v>
      </c>
      <c r="C193" s="4">
        <f t="shared" si="10"/>
        <v>2022</v>
      </c>
      <c r="D193" s="4">
        <f t="shared" si="11"/>
        <v>4</v>
      </c>
      <c r="E193" s="46">
        <v>184</v>
      </c>
      <c r="F193" s="56">
        <f ca="1">Proforma!$C$4*SUM('Punto de Medida'!B193:D193)/SUM('Punto de Medida'!$B$8:$D$8)</f>
        <v>6.1746379455192404</v>
      </c>
      <c r="G193" s="56">
        <f>CMG!E186</f>
        <v>270.99945000000002</v>
      </c>
      <c r="H193" s="20">
        <f t="shared" ca="1" si="12"/>
        <v>1673.3234871848442</v>
      </c>
    </row>
    <row r="194" spans="1:8" x14ac:dyDescent="0.2">
      <c r="A194" s="45">
        <f t="shared" si="13"/>
        <v>44659</v>
      </c>
      <c r="B194" s="4">
        <f t="shared" si="14"/>
        <v>17</v>
      </c>
      <c r="C194" s="4">
        <f t="shared" si="10"/>
        <v>2022</v>
      </c>
      <c r="D194" s="4">
        <f t="shared" si="11"/>
        <v>4</v>
      </c>
      <c r="E194" s="46">
        <v>185</v>
      </c>
      <c r="F194" s="56">
        <f ca="1">Proforma!$C$4*SUM('Punto de Medida'!B194:D194)/SUM('Punto de Medida'!$B$8:$D$8)</f>
        <v>3.9261289463600333</v>
      </c>
      <c r="G194" s="56">
        <f>CMG!E187</f>
        <v>270.99945000000002</v>
      </c>
      <c r="H194" s="20">
        <f t="shared" ca="1" si="12"/>
        <v>1063.9787850926486</v>
      </c>
    </row>
    <row r="195" spans="1:8" x14ac:dyDescent="0.2">
      <c r="A195" s="45">
        <f t="shared" si="13"/>
        <v>44659</v>
      </c>
      <c r="B195" s="4">
        <f t="shared" si="14"/>
        <v>18</v>
      </c>
      <c r="C195" s="4">
        <f t="shared" si="10"/>
        <v>2022</v>
      </c>
      <c r="D195" s="4">
        <f t="shared" si="11"/>
        <v>4</v>
      </c>
      <c r="E195" s="46">
        <v>186</v>
      </c>
      <c r="F195" s="56">
        <f ca="1">Proforma!$C$4*SUM('Punto de Medida'!B195:D195)/SUM('Punto de Medida'!$B$8:$D$8)</f>
        <v>5.9994986259081342</v>
      </c>
      <c r="G195" s="56">
        <f>CMG!E188</f>
        <v>270.99945000000002</v>
      </c>
      <c r="H195" s="20">
        <f t="shared" ca="1" si="12"/>
        <v>1625.8608278968602</v>
      </c>
    </row>
    <row r="196" spans="1:8" x14ac:dyDescent="0.2">
      <c r="A196" s="45">
        <f t="shared" si="13"/>
        <v>44659</v>
      </c>
      <c r="B196" s="4">
        <f t="shared" si="14"/>
        <v>19</v>
      </c>
      <c r="C196" s="4">
        <f t="shared" si="10"/>
        <v>2022</v>
      </c>
      <c r="D196" s="4">
        <f t="shared" si="11"/>
        <v>4</v>
      </c>
      <c r="E196" s="46">
        <v>187</v>
      </c>
      <c r="F196" s="56">
        <f ca="1">Proforma!$C$4*SUM('Punto de Medida'!B196:D196)/SUM('Punto de Medida'!$B$8:$D$8)</f>
        <v>130.67490760513928</v>
      </c>
      <c r="G196" s="56">
        <f>CMG!E189</f>
        <v>270.99945000000002</v>
      </c>
      <c r="H196" s="20">
        <f t="shared" ca="1" si="12"/>
        <v>35412.828089793569</v>
      </c>
    </row>
    <row r="197" spans="1:8" x14ac:dyDescent="0.2">
      <c r="A197" s="45">
        <f t="shared" si="13"/>
        <v>44659</v>
      </c>
      <c r="B197" s="4">
        <f t="shared" si="14"/>
        <v>20</v>
      </c>
      <c r="C197" s="4">
        <f t="shared" si="10"/>
        <v>2022</v>
      </c>
      <c r="D197" s="4">
        <f t="shared" si="11"/>
        <v>4</v>
      </c>
      <c r="E197" s="46">
        <v>188</v>
      </c>
      <c r="F197" s="56">
        <f ca="1">Proforma!$C$4*SUM('Punto de Medida'!B197:D197)/SUM('Punto de Medida'!$B$8:$D$8)</f>
        <v>217.74420962374364</v>
      </c>
      <c r="G197" s="56">
        <f>CMG!E190</f>
        <v>264.80968000000001</v>
      </c>
      <c r="H197" s="20">
        <f t="shared" ca="1" si="12"/>
        <v>57660.77447231648</v>
      </c>
    </row>
    <row r="198" spans="1:8" x14ac:dyDescent="0.2">
      <c r="A198" s="45">
        <f t="shared" si="13"/>
        <v>44659</v>
      </c>
      <c r="B198" s="4">
        <f t="shared" si="14"/>
        <v>21</v>
      </c>
      <c r="C198" s="4">
        <f t="shared" si="10"/>
        <v>2022</v>
      </c>
      <c r="D198" s="4">
        <f t="shared" si="11"/>
        <v>4</v>
      </c>
      <c r="E198" s="46">
        <v>189</v>
      </c>
      <c r="F198" s="56">
        <f ca="1">Proforma!$C$4*SUM('Punto de Medida'!B198:D198)/SUM('Punto de Medida'!$B$8:$D$8)</f>
        <v>740.7865939984033</v>
      </c>
      <c r="G198" s="56">
        <f>CMG!E191</f>
        <v>264.80968000000001</v>
      </c>
      <c r="H198" s="20">
        <f t="shared" ca="1" si="12"/>
        <v>196167.46090500712</v>
      </c>
    </row>
    <row r="199" spans="1:8" x14ac:dyDescent="0.2">
      <c r="A199" s="45">
        <f t="shared" si="13"/>
        <v>44659</v>
      </c>
      <c r="B199" s="4">
        <f t="shared" si="14"/>
        <v>22</v>
      </c>
      <c r="C199" s="4">
        <f t="shared" si="10"/>
        <v>2022</v>
      </c>
      <c r="D199" s="4">
        <f t="shared" si="11"/>
        <v>4</v>
      </c>
      <c r="E199" s="46">
        <v>190</v>
      </c>
      <c r="F199" s="56">
        <f ca="1">Proforma!$C$4*SUM('Punto de Medida'!B199:D199)/SUM('Punto de Medida'!$B$8:$D$8)</f>
        <v>712.06715713552614</v>
      </c>
      <c r="G199" s="56">
        <f>CMG!E192</f>
        <v>264.80968000000001</v>
      </c>
      <c r="H199" s="20">
        <f t="shared" ca="1" si="12"/>
        <v>188562.27601956841</v>
      </c>
    </row>
    <row r="200" spans="1:8" x14ac:dyDescent="0.2">
      <c r="A200" s="45">
        <f t="shared" si="13"/>
        <v>44659</v>
      </c>
      <c r="B200" s="4">
        <f t="shared" si="14"/>
        <v>23</v>
      </c>
      <c r="C200" s="4">
        <f t="shared" si="10"/>
        <v>2022</v>
      </c>
      <c r="D200" s="4">
        <f t="shared" si="11"/>
        <v>4</v>
      </c>
      <c r="E200" s="46">
        <v>191</v>
      </c>
      <c r="F200" s="56">
        <f ca="1">Proforma!$C$4*SUM('Punto de Medida'!B200:D200)/SUM('Punto de Medida'!$B$8:$D$8)</f>
        <v>464.55311892687178</v>
      </c>
      <c r="G200" s="56">
        <f>CMG!E193</f>
        <v>264.80968000000001</v>
      </c>
      <c r="H200" s="20">
        <f t="shared" ca="1" si="12"/>
        <v>123018.16276602687</v>
      </c>
    </row>
    <row r="201" spans="1:8" x14ac:dyDescent="0.2">
      <c r="A201" s="45">
        <f t="shared" si="13"/>
        <v>44659</v>
      </c>
      <c r="B201" s="4">
        <f t="shared" si="14"/>
        <v>24</v>
      </c>
      <c r="C201" s="4">
        <f t="shared" si="10"/>
        <v>2022</v>
      </c>
      <c r="D201" s="4">
        <f t="shared" si="11"/>
        <v>4</v>
      </c>
      <c r="E201" s="46">
        <v>192</v>
      </c>
      <c r="F201" s="56">
        <f ca="1">Proforma!$C$4*SUM('Punto de Medida'!B201:D201)/SUM('Punto de Medida'!$B$8:$D$8)</f>
        <v>483.61773501247194</v>
      </c>
      <c r="G201" s="56">
        <f>CMG!E194</f>
        <v>264.80968000000001</v>
      </c>
      <c r="H201" s="20">
        <f t="shared" ca="1" si="12"/>
        <v>128066.6576509775</v>
      </c>
    </row>
    <row r="202" spans="1:8" x14ac:dyDescent="0.2">
      <c r="A202" s="45">
        <f t="shared" si="13"/>
        <v>44660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4</v>
      </c>
      <c r="E202" s="46">
        <v>193</v>
      </c>
      <c r="F202" s="56">
        <f ca="1">Proforma!$C$4*SUM('Punto de Medida'!B202:D202)/SUM('Punto de Medida'!$B$8:$D$8)</f>
        <v>355.21169882432679</v>
      </c>
      <c r="G202" s="56">
        <f>CMG!E195</f>
        <v>264.80968000000001</v>
      </c>
      <c r="H202" s="20">
        <f t="shared" ca="1" si="12"/>
        <v>94063.496297926351</v>
      </c>
    </row>
    <row r="203" spans="1:8" x14ac:dyDescent="0.2">
      <c r="A203" s="45">
        <f t="shared" si="13"/>
        <v>44660</v>
      </c>
      <c r="B203" s="4">
        <f t="shared" si="14"/>
        <v>2</v>
      </c>
      <c r="C203" s="4">
        <f t="shared" si="15"/>
        <v>2022</v>
      </c>
      <c r="D203" s="4">
        <f t="shared" si="16"/>
        <v>4</v>
      </c>
      <c r="E203" s="46">
        <v>194</v>
      </c>
      <c r="F203" s="56">
        <f ca="1">Proforma!$C$4*SUM('Punto de Medida'!B203:D203)/SUM('Punto de Medida'!$B$8:$D$8)</f>
        <v>238.73870775654888</v>
      </c>
      <c r="G203" s="56">
        <f>CMG!E196</f>
        <v>266.64078999999998</v>
      </c>
      <c r="H203" s="20">
        <f t="shared" ref="H203:H266" ca="1" si="17">F203*G203</f>
        <v>63657.477639785313</v>
      </c>
    </row>
    <row r="204" spans="1:8" x14ac:dyDescent="0.2">
      <c r="A204" s="45">
        <f t="shared" ref="A204:A267" si="18">IF(B203=24,A203+1,A203)</f>
        <v>44660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4</v>
      </c>
      <c r="E204" s="46">
        <v>195</v>
      </c>
      <c r="F204" s="56">
        <f ca="1">Proforma!$C$4*SUM('Punto de Medida'!B204:D204)/SUM('Punto de Medida'!$B$8:$D$8)</f>
        <v>351.36265895279564</v>
      </c>
      <c r="G204" s="56">
        <f>CMG!E197</f>
        <v>266.30148000000003</v>
      </c>
      <c r="H204" s="20">
        <f t="shared" ca="1" si="17"/>
        <v>93568.396095864737</v>
      </c>
    </row>
    <row r="205" spans="1:8" x14ac:dyDescent="0.2">
      <c r="A205" s="45">
        <f t="shared" si="18"/>
        <v>44660</v>
      </c>
      <c r="B205" s="4">
        <f t="shared" si="19"/>
        <v>4</v>
      </c>
      <c r="C205" s="4">
        <f t="shared" si="15"/>
        <v>2022</v>
      </c>
      <c r="D205" s="4">
        <f t="shared" si="16"/>
        <v>4</v>
      </c>
      <c r="E205" s="46">
        <v>196</v>
      </c>
      <c r="F205" s="56">
        <f ca="1">Proforma!$C$4*SUM('Punto de Medida'!B205:D205)/SUM('Punto de Medida'!$B$8:$D$8)</f>
        <v>366.66652351262854</v>
      </c>
      <c r="G205" s="56">
        <f>CMG!E198</f>
        <v>266.30148000000003</v>
      </c>
      <c r="H205" s="20">
        <f t="shared" ca="1" si="17"/>
        <v>97643.837877867787</v>
      </c>
    </row>
    <row r="206" spans="1:8" x14ac:dyDescent="0.2">
      <c r="A206" s="45">
        <f t="shared" si="18"/>
        <v>44660</v>
      </c>
      <c r="B206" s="4">
        <f t="shared" si="19"/>
        <v>5</v>
      </c>
      <c r="C206" s="4">
        <f t="shared" si="15"/>
        <v>2022</v>
      </c>
      <c r="D206" s="4">
        <f t="shared" si="16"/>
        <v>4</v>
      </c>
      <c r="E206" s="46">
        <v>197</v>
      </c>
      <c r="F206" s="56">
        <f ca="1">Proforma!$C$4*SUM('Punto de Medida'!B206:D206)/SUM('Punto de Medida'!$B$8:$D$8)</f>
        <v>365.8277658466219</v>
      </c>
      <c r="G206" s="56">
        <f>CMG!E199</f>
        <v>266.30148000000003</v>
      </c>
      <c r="H206" s="20">
        <f t="shared" ca="1" si="17"/>
        <v>97420.47547004887</v>
      </c>
    </row>
    <row r="207" spans="1:8" x14ac:dyDescent="0.2">
      <c r="A207" s="45">
        <f t="shared" si="18"/>
        <v>44660</v>
      </c>
      <c r="B207" s="4">
        <f t="shared" si="19"/>
        <v>6</v>
      </c>
      <c r="C207" s="4">
        <f t="shared" si="15"/>
        <v>2022</v>
      </c>
      <c r="D207" s="4">
        <f t="shared" si="16"/>
        <v>4</v>
      </c>
      <c r="E207" s="46">
        <v>198</v>
      </c>
      <c r="F207" s="56">
        <f ca="1">Proforma!$C$4*SUM('Punto de Medida'!B207:D207)/SUM('Punto de Medida'!$B$8:$D$8)</f>
        <v>506.87026869324893</v>
      </c>
      <c r="G207" s="56">
        <f>CMG!E200</f>
        <v>266.30148000000003</v>
      </c>
      <c r="H207" s="20">
        <f t="shared" ca="1" si="17"/>
        <v>134980.30272100988</v>
      </c>
    </row>
    <row r="208" spans="1:8" x14ac:dyDescent="0.2">
      <c r="A208" s="45">
        <f t="shared" si="18"/>
        <v>44660</v>
      </c>
      <c r="B208" s="4">
        <f t="shared" si="19"/>
        <v>7</v>
      </c>
      <c r="C208" s="4">
        <f t="shared" si="15"/>
        <v>2022</v>
      </c>
      <c r="D208" s="4">
        <f t="shared" si="16"/>
        <v>4</v>
      </c>
      <c r="E208" s="46">
        <v>199</v>
      </c>
      <c r="F208" s="56">
        <f ca="1">Proforma!$C$4*SUM('Punto de Medida'!B208:D208)/SUM('Punto de Medida'!$B$8:$D$8)</f>
        <v>651.51394000176276</v>
      </c>
      <c r="G208" s="56">
        <f>CMG!E201</f>
        <v>266.30148000000003</v>
      </c>
      <c r="H208" s="20">
        <f t="shared" ca="1" si="17"/>
        <v>173499.12646310063</v>
      </c>
    </row>
    <row r="209" spans="1:8" x14ac:dyDescent="0.2">
      <c r="A209" s="45">
        <f t="shared" si="18"/>
        <v>44660</v>
      </c>
      <c r="B209" s="4">
        <f t="shared" si="19"/>
        <v>8</v>
      </c>
      <c r="C209" s="4">
        <f t="shared" si="15"/>
        <v>2022</v>
      </c>
      <c r="D209" s="4">
        <f t="shared" si="16"/>
        <v>4</v>
      </c>
      <c r="E209" s="46">
        <v>200</v>
      </c>
      <c r="F209" s="56">
        <f ca="1">Proforma!$C$4*SUM('Punto de Medida'!B209:D209)/SUM('Punto de Medida'!$B$8:$D$8)</f>
        <v>836.84272391400896</v>
      </c>
      <c r="G209" s="56">
        <f>CMG!E202</f>
        <v>266.30148000000003</v>
      </c>
      <c r="H209" s="20">
        <f t="shared" ca="1" si="17"/>
        <v>222852.455905532</v>
      </c>
    </row>
    <row r="210" spans="1:8" x14ac:dyDescent="0.2">
      <c r="A210" s="45">
        <f t="shared" si="18"/>
        <v>44660</v>
      </c>
      <c r="B210" s="4">
        <f t="shared" si="19"/>
        <v>9</v>
      </c>
      <c r="C210" s="4">
        <f t="shared" si="15"/>
        <v>2022</v>
      </c>
      <c r="D210" s="4">
        <f t="shared" si="16"/>
        <v>4</v>
      </c>
      <c r="E210" s="46">
        <v>201</v>
      </c>
      <c r="F210" s="56">
        <f ca="1">Proforma!$C$4*SUM('Punto de Medida'!B210:D210)/SUM('Punto de Medida'!$B$8:$D$8)</f>
        <v>673.48483131141256</v>
      </c>
      <c r="G210" s="56">
        <f>CMG!E203</f>
        <v>266.30148000000003</v>
      </c>
      <c r="H210" s="20">
        <f t="shared" ca="1" si="17"/>
        <v>179350.00733577952</v>
      </c>
    </row>
    <row r="211" spans="1:8" x14ac:dyDescent="0.2">
      <c r="A211" s="45">
        <f t="shared" si="18"/>
        <v>44660</v>
      </c>
      <c r="B211" s="4">
        <f t="shared" si="19"/>
        <v>10</v>
      </c>
      <c r="C211" s="4">
        <f t="shared" si="15"/>
        <v>2022</v>
      </c>
      <c r="D211" s="4">
        <f t="shared" si="16"/>
        <v>4</v>
      </c>
      <c r="E211" s="46">
        <v>202</v>
      </c>
      <c r="F211" s="56">
        <f ca="1">Proforma!$C$4*SUM('Punto de Medida'!B211:D211)/SUM('Punto de Medida'!$B$8:$D$8)</f>
        <v>589.96975592374883</v>
      </c>
      <c r="G211" s="56">
        <f>CMG!E204</f>
        <v>267.65872000000002</v>
      </c>
      <c r="H211" s="20">
        <f t="shared" ca="1" si="17"/>
        <v>157910.54970926305</v>
      </c>
    </row>
    <row r="212" spans="1:8" x14ac:dyDescent="0.2">
      <c r="A212" s="45">
        <f t="shared" si="18"/>
        <v>44660</v>
      </c>
      <c r="B212" s="4">
        <f t="shared" si="19"/>
        <v>11</v>
      </c>
      <c r="C212" s="4">
        <f t="shared" si="15"/>
        <v>2022</v>
      </c>
      <c r="D212" s="4">
        <f t="shared" si="16"/>
        <v>4</v>
      </c>
      <c r="E212" s="46">
        <v>203</v>
      </c>
      <c r="F212" s="56">
        <f ca="1">Proforma!$C$4*SUM('Punto de Medida'!B212:D212)/SUM('Punto de Medida'!$B$8:$D$8)</f>
        <v>779.98559794568916</v>
      </c>
      <c r="G212" s="56">
        <f>CMG!E205</f>
        <v>273.32195999999999</v>
      </c>
      <c r="H212" s="20">
        <f t="shared" ca="1" si="17"/>
        <v>213187.19240228774</v>
      </c>
    </row>
    <row r="213" spans="1:8" x14ac:dyDescent="0.2">
      <c r="A213" s="45">
        <f t="shared" si="18"/>
        <v>44660</v>
      </c>
      <c r="B213" s="4">
        <f t="shared" si="19"/>
        <v>12</v>
      </c>
      <c r="C213" s="4">
        <f t="shared" si="15"/>
        <v>2022</v>
      </c>
      <c r="D213" s="4">
        <f t="shared" si="16"/>
        <v>4</v>
      </c>
      <c r="E213" s="46">
        <v>204</v>
      </c>
      <c r="F213" s="56">
        <f ca="1">Proforma!$C$4*SUM('Punto de Medida'!B213:D213)/SUM('Punto de Medida'!$B$8:$D$8)</f>
        <v>818.34074411203778</v>
      </c>
      <c r="G213" s="56">
        <f>CMG!E206</f>
        <v>273.32195999999999</v>
      </c>
      <c r="H213" s="20">
        <f t="shared" ca="1" si="17"/>
        <v>223670.49612856063</v>
      </c>
    </row>
    <row r="214" spans="1:8" x14ac:dyDescent="0.2">
      <c r="A214" s="45">
        <f t="shared" si="18"/>
        <v>44660</v>
      </c>
      <c r="B214" s="4">
        <f t="shared" si="19"/>
        <v>13</v>
      </c>
      <c r="C214" s="4">
        <f t="shared" si="15"/>
        <v>2022</v>
      </c>
      <c r="D214" s="4">
        <f t="shared" si="16"/>
        <v>4</v>
      </c>
      <c r="E214" s="46">
        <v>205</v>
      </c>
      <c r="F214" s="56">
        <f ca="1">Proforma!$C$4*SUM('Punto de Medida'!B214:D214)/SUM('Punto de Medida'!$B$8:$D$8)</f>
        <v>890.63874519982562</v>
      </c>
      <c r="G214" s="56">
        <f>CMG!E207</f>
        <v>273.32195999999999</v>
      </c>
      <c r="H214" s="20">
        <f t="shared" ca="1" si="17"/>
        <v>243431.12748995691</v>
      </c>
    </row>
    <row r="215" spans="1:8" x14ac:dyDescent="0.2">
      <c r="A215" s="45">
        <f t="shared" si="18"/>
        <v>44660</v>
      </c>
      <c r="B215" s="4">
        <f t="shared" si="19"/>
        <v>14</v>
      </c>
      <c r="C215" s="4">
        <f t="shared" si="15"/>
        <v>2022</v>
      </c>
      <c r="D215" s="4">
        <f t="shared" si="16"/>
        <v>4</v>
      </c>
      <c r="E215" s="46">
        <v>206</v>
      </c>
      <c r="F215" s="56">
        <f ca="1">Proforma!$C$4*SUM('Punto de Medida'!B215:D215)/SUM('Punto de Medida'!$B$8:$D$8)</f>
        <v>870.03619077657061</v>
      </c>
      <c r="G215" s="56">
        <f>CMG!E208</f>
        <v>273.32195999999999</v>
      </c>
      <c r="H215" s="20">
        <f t="shared" ca="1" si="17"/>
        <v>237799.9969339862</v>
      </c>
    </row>
    <row r="216" spans="1:8" x14ac:dyDescent="0.2">
      <c r="A216" s="45">
        <f t="shared" si="18"/>
        <v>44660</v>
      </c>
      <c r="B216" s="4">
        <f t="shared" si="19"/>
        <v>15</v>
      </c>
      <c r="C216" s="4">
        <f t="shared" si="15"/>
        <v>2022</v>
      </c>
      <c r="D216" s="4">
        <f t="shared" si="16"/>
        <v>4</v>
      </c>
      <c r="E216" s="46">
        <v>207</v>
      </c>
      <c r="F216" s="56">
        <f ca="1">Proforma!$C$4*SUM('Punto de Medida'!B216:D216)/SUM('Punto de Medida'!$B$8:$D$8)</f>
        <v>533.92581742786774</v>
      </c>
      <c r="G216" s="56">
        <f>CMG!E209</f>
        <v>273.32195999999999</v>
      </c>
      <c r="H216" s="20">
        <f t="shared" ca="1" si="17"/>
        <v>145933.65091398696</v>
      </c>
    </row>
    <row r="217" spans="1:8" x14ac:dyDescent="0.2">
      <c r="A217" s="45">
        <f t="shared" si="18"/>
        <v>44660</v>
      </c>
      <c r="B217" s="4">
        <f t="shared" si="19"/>
        <v>16</v>
      </c>
      <c r="C217" s="4">
        <f t="shared" si="15"/>
        <v>2022</v>
      </c>
      <c r="D217" s="4">
        <f t="shared" si="16"/>
        <v>4</v>
      </c>
      <c r="E217" s="46">
        <v>208</v>
      </c>
      <c r="F217" s="56">
        <f ca="1">Proforma!$C$4*SUM('Punto de Medida'!B217:D217)/SUM('Punto de Medida'!$B$8:$D$8)</f>
        <v>695.78129990490618</v>
      </c>
      <c r="G217" s="56">
        <f>CMG!E210</f>
        <v>273.32195999999999</v>
      </c>
      <c r="H217" s="20">
        <f t="shared" ca="1" si="17"/>
        <v>190172.30862135676</v>
      </c>
    </row>
    <row r="218" spans="1:8" x14ac:dyDescent="0.2">
      <c r="A218" s="45">
        <f t="shared" si="18"/>
        <v>44660</v>
      </c>
      <c r="B218" s="4">
        <f t="shared" si="19"/>
        <v>17</v>
      </c>
      <c r="C218" s="4">
        <f t="shared" si="15"/>
        <v>2022</v>
      </c>
      <c r="D218" s="4">
        <f t="shared" si="16"/>
        <v>4</v>
      </c>
      <c r="E218" s="46">
        <v>209</v>
      </c>
      <c r="F218" s="56">
        <f ca="1">Proforma!$C$4*SUM('Punto de Medida'!B218:D218)/SUM('Punto de Medida'!$B$8:$D$8)</f>
        <v>682.05863997681172</v>
      </c>
      <c r="G218" s="56">
        <f>CMG!E211</f>
        <v>273.32195999999999</v>
      </c>
      <c r="H218" s="20">
        <f t="shared" ca="1" si="17"/>
        <v>186421.60431339653</v>
      </c>
    </row>
    <row r="219" spans="1:8" x14ac:dyDescent="0.2">
      <c r="A219" s="45">
        <f t="shared" si="18"/>
        <v>44660</v>
      </c>
      <c r="B219" s="4">
        <f t="shared" si="19"/>
        <v>18</v>
      </c>
      <c r="C219" s="4">
        <f t="shared" si="15"/>
        <v>2022</v>
      </c>
      <c r="D219" s="4">
        <f t="shared" si="16"/>
        <v>4</v>
      </c>
      <c r="E219" s="46">
        <v>210</v>
      </c>
      <c r="F219" s="56">
        <f ca="1">Proforma!$C$4*SUM('Punto de Medida'!B219:D219)/SUM('Punto de Medida'!$B$8:$D$8)</f>
        <v>701.71544912550212</v>
      </c>
      <c r="G219" s="56">
        <f>CMG!E212</f>
        <v>273.32195999999999</v>
      </c>
      <c r="H219" s="20">
        <f t="shared" ca="1" si="17"/>
        <v>191794.24191726252</v>
      </c>
    </row>
    <row r="220" spans="1:8" x14ac:dyDescent="0.2">
      <c r="A220" s="45">
        <f t="shared" si="18"/>
        <v>44660</v>
      </c>
      <c r="B220" s="4">
        <f t="shared" si="19"/>
        <v>19</v>
      </c>
      <c r="C220" s="4">
        <f t="shared" si="15"/>
        <v>2022</v>
      </c>
      <c r="D220" s="4">
        <f t="shared" si="16"/>
        <v>4</v>
      </c>
      <c r="E220" s="46">
        <v>211</v>
      </c>
      <c r="F220" s="56">
        <f ca="1">Proforma!$C$4*SUM('Punto de Medida'!B220:D220)/SUM('Punto de Medida'!$B$8:$D$8)</f>
        <v>756.58293139434375</v>
      </c>
      <c r="G220" s="56">
        <f>CMG!E213</f>
        <v>273.32195999999999</v>
      </c>
      <c r="H220" s="20">
        <f t="shared" ca="1" si="17"/>
        <v>206790.72971124755</v>
      </c>
    </row>
    <row r="221" spans="1:8" x14ac:dyDescent="0.2">
      <c r="A221" s="45">
        <f t="shared" si="18"/>
        <v>44660</v>
      </c>
      <c r="B221" s="4">
        <f t="shared" si="19"/>
        <v>20</v>
      </c>
      <c r="C221" s="4">
        <f t="shared" si="15"/>
        <v>2022</v>
      </c>
      <c r="D221" s="4">
        <f t="shared" si="16"/>
        <v>4</v>
      </c>
      <c r="E221" s="46">
        <v>212</v>
      </c>
      <c r="F221" s="56">
        <f ca="1">Proforma!$C$4*SUM('Punto de Medida'!B221:D221)/SUM('Punto de Medida'!$B$8:$D$8)</f>
        <v>790.73213665948947</v>
      </c>
      <c r="G221" s="56">
        <f>CMG!E214</f>
        <v>272.54640000000001</v>
      </c>
      <c r="H221" s="20">
        <f t="shared" ca="1" si="17"/>
        <v>215511.19721085188</v>
      </c>
    </row>
    <row r="222" spans="1:8" x14ac:dyDescent="0.2">
      <c r="A222" s="45">
        <f t="shared" si="18"/>
        <v>44660</v>
      </c>
      <c r="B222" s="4">
        <f t="shared" si="19"/>
        <v>21</v>
      </c>
      <c r="C222" s="4">
        <f t="shared" si="15"/>
        <v>2022</v>
      </c>
      <c r="D222" s="4">
        <f t="shared" si="16"/>
        <v>4</v>
      </c>
      <c r="E222" s="46">
        <v>213</v>
      </c>
      <c r="F222" s="56">
        <f ca="1">Proforma!$C$4*SUM('Punto de Medida'!B222:D222)/SUM('Punto de Medida'!$B$8:$D$8)</f>
        <v>780.68986945955783</v>
      </c>
      <c r="G222" s="56">
        <f>CMG!E215</f>
        <v>272.54640000000001</v>
      </c>
      <c r="H222" s="20">
        <f t="shared" ca="1" si="17"/>
        <v>212774.21343767244</v>
      </c>
    </row>
    <row r="223" spans="1:8" x14ac:dyDescent="0.2">
      <c r="A223" s="45">
        <f t="shared" si="18"/>
        <v>44660</v>
      </c>
      <c r="B223" s="4">
        <f t="shared" si="19"/>
        <v>22</v>
      </c>
      <c r="C223" s="4">
        <f t="shared" si="15"/>
        <v>2022</v>
      </c>
      <c r="D223" s="4">
        <f t="shared" si="16"/>
        <v>4</v>
      </c>
      <c r="E223" s="46">
        <v>214</v>
      </c>
      <c r="F223" s="56">
        <f ca="1">Proforma!$C$4*SUM('Punto de Medida'!B223:D223)/SUM('Punto de Medida'!$B$8:$D$8)</f>
        <v>727.66942175369843</v>
      </c>
      <c r="G223" s="56">
        <f>CMG!E216</f>
        <v>272.54640000000001</v>
      </c>
      <c r="H223" s="20">
        <f t="shared" ca="1" si="17"/>
        <v>198323.68128905218</v>
      </c>
    </row>
    <row r="224" spans="1:8" x14ac:dyDescent="0.2">
      <c r="A224" s="45">
        <f t="shared" si="18"/>
        <v>44660</v>
      </c>
      <c r="B224" s="4">
        <f t="shared" si="19"/>
        <v>23</v>
      </c>
      <c r="C224" s="4">
        <f t="shared" si="15"/>
        <v>2022</v>
      </c>
      <c r="D224" s="4">
        <f t="shared" si="16"/>
        <v>4</v>
      </c>
      <c r="E224" s="46">
        <v>215</v>
      </c>
      <c r="F224" s="56">
        <f ca="1">Proforma!$C$4*SUM('Punto de Medida'!B224:D224)/SUM('Punto de Medida'!$B$8:$D$8)</f>
        <v>614.34682481586412</v>
      </c>
      <c r="G224" s="56">
        <f>CMG!E217</f>
        <v>272.54640000000001</v>
      </c>
      <c r="H224" s="20">
        <f t="shared" ca="1" si="17"/>
        <v>167438.01545499443</v>
      </c>
    </row>
    <row r="225" spans="1:8" x14ac:dyDescent="0.2">
      <c r="A225" s="45">
        <f t="shared" si="18"/>
        <v>44660</v>
      </c>
      <c r="B225" s="4">
        <f t="shared" si="19"/>
        <v>24</v>
      </c>
      <c r="C225" s="4">
        <f t="shared" si="15"/>
        <v>2022</v>
      </c>
      <c r="D225" s="4">
        <f t="shared" si="16"/>
        <v>4</v>
      </c>
      <c r="E225" s="46">
        <v>216</v>
      </c>
      <c r="F225" s="56">
        <f ca="1">Proforma!$C$4*SUM('Punto de Medida'!B225:D225)/SUM('Punto de Medida'!$B$8:$D$8)</f>
        <v>479.84391507976534</v>
      </c>
      <c r="G225" s="56">
        <f>CMG!E218</f>
        <v>272.54640000000001</v>
      </c>
      <c r="H225" s="20">
        <f t="shared" ca="1" si="17"/>
        <v>130779.73161689576</v>
      </c>
    </row>
    <row r="226" spans="1:8" x14ac:dyDescent="0.2">
      <c r="A226" s="45">
        <f t="shared" si="18"/>
        <v>44661</v>
      </c>
      <c r="B226" s="4">
        <f t="shared" si="19"/>
        <v>1</v>
      </c>
      <c r="C226" s="4">
        <f t="shared" si="15"/>
        <v>2022</v>
      </c>
      <c r="D226" s="4">
        <f t="shared" si="16"/>
        <v>4</v>
      </c>
      <c r="E226" s="46">
        <v>217</v>
      </c>
      <c r="F226" s="56">
        <f ca="1">Proforma!$C$4*SUM('Punto de Medida'!B226:D226)/SUM('Punto de Medida'!$B$8:$D$8)</f>
        <v>494.16392162567308</v>
      </c>
      <c r="G226" s="56">
        <f>CMG!E219</f>
        <v>269.50877000000003</v>
      </c>
      <c r="H226" s="20">
        <f t="shared" ca="1" si="17"/>
        <v>133181.51069571156</v>
      </c>
    </row>
    <row r="227" spans="1:8" x14ac:dyDescent="0.2">
      <c r="A227" s="45">
        <f t="shared" si="18"/>
        <v>44661</v>
      </c>
      <c r="B227" s="4">
        <f t="shared" si="19"/>
        <v>2</v>
      </c>
      <c r="C227" s="4">
        <f t="shared" si="15"/>
        <v>2022</v>
      </c>
      <c r="D227" s="4">
        <f t="shared" si="16"/>
        <v>4</v>
      </c>
      <c r="E227" s="46">
        <v>218</v>
      </c>
      <c r="F227" s="56">
        <f ca="1">Proforma!$C$4*SUM('Punto de Medida'!B227:D227)/SUM('Punto de Medida'!$B$8:$D$8)</f>
        <v>409.47543298825195</v>
      </c>
      <c r="G227" s="56">
        <f>CMG!E220</f>
        <v>267.51330000000002</v>
      </c>
      <c r="H227" s="20">
        <f t="shared" ca="1" si="17"/>
        <v>109540.12434761615</v>
      </c>
    </row>
    <row r="228" spans="1:8" x14ac:dyDescent="0.2">
      <c r="A228" s="45">
        <f t="shared" si="18"/>
        <v>44661</v>
      </c>
      <c r="B228" s="4">
        <f t="shared" si="19"/>
        <v>3</v>
      </c>
      <c r="C228" s="4">
        <f t="shared" si="15"/>
        <v>2022</v>
      </c>
      <c r="D228" s="4">
        <f t="shared" si="16"/>
        <v>4</v>
      </c>
      <c r="E228" s="46">
        <v>219</v>
      </c>
      <c r="F228" s="56">
        <f ca="1">Proforma!$C$4*SUM('Punto de Medida'!B228:D228)/SUM('Punto de Medida'!$B$8:$D$8)</f>
        <v>432.6467619942307</v>
      </c>
      <c r="G228" s="56">
        <f>CMG!E221</f>
        <v>267.51330000000002</v>
      </c>
      <c r="H228" s="20">
        <f t="shared" ca="1" si="17"/>
        <v>115738.76303539124</v>
      </c>
    </row>
    <row r="229" spans="1:8" x14ac:dyDescent="0.2">
      <c r="A229" s="45">
        <f t="shared" si="18"/>
        <v>44661</v>
      </c>
      <c r="B229" s="4">
        <f t="shared" si="19"/>
        <v>4</v>
      </c>
      <c r="C229" s="4">
        <f t="shared" si="15"/>
        <v>2022</v>
      </c>
      <c r="D229" s="4">
        <f t="shared" si="16"/>
        <v>4</v>
      </c>
      <c r="E229" s="46">
        <v>220</v>
      </c>
      <c r="F229" s="56">
        <f ca="1">Proforma!$C$4*SUM('Punto de Medida'!B229:D229)/SUM('Punto de Medida'!$B$8:$D$8)</f>
        <v>426.88326413567012</v>
      </c>
      <c r="G229" s="56">
        <f>CMG!E222</f>
        <v>267.51330000000002</v>
      </c>
      <c r="H229" s="20">
        <f t="shared" ca="1" si="17"/>
        <v>114196.95070370477</v>
      </c>
    </row>
    <row r="230" spans="1:8" x14ac:dyDescent="0.2">
      <c r="A230" s="45">
        <f t="shared" si="18"/>
        <v>44661</v>
      </c>
      <c r="B230" s="4">
        <f t="shared" si="19"/>
        <v>5</v>
      </c>
      <c r="C230" s="4">
        <f t="shared" si="15"/>
        <v>2022</v>
      </c>
      <c r="D230" s="4">
        <f t="shared" si="16"/>
        <v>4</v>
      </c>
      <c r="E230" s="46">
        <v>221</v>
      </c>
      <c r="F230" s="56">
        <f ca="1">Proforma!$C$4*SUM('Punto de Medida'!B230:D230)/SUM('Punto de Medida'!$B$8:$D$8)</f>
        <v>271.94840949227643</v>
      </c>
      <c r="G230" s="56">
        <f>CMG!E223</f>
        <v>267.51330000000002</v>
      </c>
      <c r="H230" s="20">
        <f t="shared" ca="1" si="17"/>
        <v>72749.816453030202</v>
      </c>
    </row>
    <row r="231" spans="1:8" x14ac:dyDescent="0.2">
      <c r="A231" s="45">
        <f t="shared" si="18"/>
        <v>44661</v>
      </c>
      <c r="B231" s="4">
        <f t="shared" si="19"/>
        <v>6</v>
      </c>
      <c r="C231" s="4">
        <f t="shared" si="15"/>
        <v>2022</v>
      </c>
      <c r="D231" s="4">
        <f t="shared" si="16"/>
        <v>4</v>
      </c>
      <c r="E231" s="46">
        <v>222</v>
      </c>
      <c r="F231" s="56">
        <f ca="1">Proforma!$C$4*SUM('Punto de Medida'!B231:D231)/SUM('Punto de Medida'!$B$8:$D$8)</f>
        <v>210.21349468414212</v>
      </c>
      <c r="G231" s="56">
        <f>CMG!E224</f>
        <v>267.51330000000002</v>
      </c>
      <c r="H231" s="20">
        <f t="shared" ca="1" si="17"/>
        <v>56234.905667487321</v>
      </c>
    </row>
    <row r="232" spans="1:8" x14ac:dyDescent="0.2">
      <c r="A232" s="45">
        <f t="shared" si="18"/>
        <v>44661</v>
      </c>
      <c r="B232" s="4">
        <f t="shared" si="19"/>
        <v>7</v>
      </c>
      <c r="C232" s="4">
        <f t="shared" si="15"/>
        <v>2022</v>
      </c>
      <c r="D232" s="4">
        <f t="shared" si="16"/>
        <v>4</v>
      </c>
      <c r="E232" s="46">
        <v>223</v>
      </c>
      <c r="F232" s="56">
        <f ca="1">Proforma!$C$4*SUM('Punto de Medida'!B232:D232)/SUM('Punto de Medida'!$B$8:$D$8)</f>
        <v>111.62633038641471</v>
      </c>
      <c r="G232" s="56">
        <f>CMG!E225</f>
        <v>267.51330000000002</v>
      </c>
      <c r="H232" s="20">
        <f t="shared" ca="1" si="17"/>
        <v>29861.528008560075</v>
      </c>
    </row>
    <row r="233" spans="1:8" x14ac:dyDescent="0.2">
      <c r="A233" s="45">
        <f t="shared" si="18"/>
        <v>44661</v>
      </c>
      <c r="B233" s="4">
        <f t="shared" si="19"/>
        <v>8</v>
      </c>
      <c r="C233" s="4">
        <f t="shared" si="15"/>
        <v>2022</v>
      </c>
      <c r="D233" s="4">
        <f t="shared" si="16"/>
        <v>4</v>
      </c>
      <c r="E233" s="46">
        <v>224</v>
      </c>
      <c r="F233" s="56">
        <f ca="1">Proforma!$C$4*SUM('Punto de Medida'!B233:D233)/SUM('Punto de Medida'!$B$8:$D$8)</f>
        <v>116.61080186566483</v>
      </c>
      <c r="G233" s="56">
        <f>CMG!E226</f>
        <v>267.51330000000002</v>
      </c>
      <c r="H233" s="20">
        <f t="shared" ca="1" si="17"/>
        <v>31194.940422730157</v>
      </c>
    </row>
    <row r="234" spans="1:8" x14ac:dyDescent="0.2">
      <c r="A234" s="45">
        <f t="shared" si="18"/>
        <v>44661</v>
      </c>
      <c r="B234" s="4">
        <f t="shared" si="19"/>
        <v>9</v>
      </c>
      <c r="C234" s="4">
        <f t="shared" si="15"/>
        <v>2022</v>
      </c>
      <c r="D234" s="4">
        <f t="shared" si="16"/>
        <v>4</v>
      </c>
      <c r="E234" s="46">
        <v>225</v>
      </c>
      <c r="F234" s="56">
        <f ca="1">Proforma!$C$4*SUM('Punto de Medida'!B234:D234)/SUM('Punto de Medida'!$B$8:$D$8)</f>
        <v>145.9050001501588</v>
      </c>
      <c r="G234" s="56">
        <f>CMG!E227</f>
        <v>267.51330000000002</v>
      </c>
      <c r="H234" s="20">
        <f t="shared" ca="1" si="17"/>
        <v>39031.528076669478</v>
      </c>
    </row>
    <row r="235" spans="1:8" x14ac:dyDescent="0.2">
      <c r="A235" s="45">
        <f t="shared" si="18"/>
        <v>44661</v>
      </c>
      <c r="B235" s="4">
        <f t="shared" si="19"/>
        <v>10</v>
      </c>
      <c r="C235" s="4">
        <f t="shared" si="15"/>
        <v>2022</v>
      </c>
      <c r="D235" s="4">
        <f t="shared" si="16"/>
        <v>4</v>
      </c>
      <c r="E235" s="46">
        <v>226</v>
      </c>
      <c r="F235" s="56">
        <f ca="1">Proforma!$C$4*SUM('Punto de Medida'!B235:D235)/SUM('Punto de Medida'!$B$8:$D$8)</f>
        <v>199.25589453528031</v>
      </c>
      <c r="G235" s="56">
        <f>CMG!E228</f>
        <v>267.33557000000002</v>
      </c>
      <c r="H235" s="20">
        <f t="shared" ca="1" si="17"/>
        <v>53268.188141449049</v>
      </c>
    </row>
    <row r="236" spans="1:8" x14ac:dyDescent="0.2">
      <c r="A236" s="45">
        <f t="shared" si="18"/>
        <v>44661</v>
      </c>
      <c r="B236" s="4">
        <f t="shared" si="19"/>
        <v>11</v>
      </c>
      <c r="C236" s="4">
        <f t="shared" si="15"/>
        <v>2022</v>
      </c>
      <c r="D236" s="4">
        <f t="shared" si="16"/>
        <v>4</v>
      </c>
      <c r="E236" s="46">
        <v>227</v>
      </c>
      <c r="F236" s="56">
        <f ca="1">Proforma!$C$4*SUM('Punto de Medida'!B236:D236)/SUM('Punto de Medida'!$B$8:$D$8)</f>
        <v>172.32609656200302</v>
      </c>
      <c r="G236" s="56">
        <f>CMG!E229</f>
        <v>267.33557000000002</v>
      </c>
      <c r="H236" s="20">
        <f t="shared" ca="1" si="17"/>
        <v>46068.895250278118</v>
      </c>
    </row>
    <row r="237" spans="1:8" x14ac:dyDescent="0.2">
      <c r="A237" s="45">
        <f t="shared" si="18"/>
        <v>44661</v>
      </c>
      <c r="B237" s="4">
        <f t="shared" si="19"/>
        <v>12</v>
      </c>
      <c r="C237" s="4">
        <f t="shared" si="15"/>
        <v>2022</v>
      </c>
      <c r="D237" s="4">
        <f t="shared" si="16"/>
        <v>4</v>
      </c>
      <c r="E237" s="46">
        <v>228</v>
      </c>
      <c r="F237" s="56">
        <f ca="1">Proforma!$C$4*SUM('Punto de Medida'!B237:D237)/SUM('Punto de Medida'!$B$8:$D$8)</f>
        <v>233.10945780149092</v>
      </c>
      <c r="G237" s="56">
        <f>CMG!E230</f>
        <v>267.33557000000002</v>
      </c>
      <c r="H237" s="20">
        <f t="shared" ca="1" si="17"/>
        <v>62318.449773752523</v>
      </c>
    </row>
    <row r="238" spans="1:8" x14ac:dyDescent="0.2">
      <c r="A238" s="45">
        <f t="shared" si="18"/>
        <v>44661</v>
      </c>
      <c r="B238" s="4">
        <f t="shared" si="19"/>
        <v>13</v>
      </c>
      <c r="C238" s="4">
        <f t="shared" si="15"/>
        <v>2022</v>
      </c>
      <c r="D238" s="4">
        <f t="shared" si="16"/>
        <v>4</v>
      </c>
      <c r="E238" s="46">
        <v>229</v>
      </c>
      <c r="F238" s="56">
        <f ca="1">Proforma!$C$4*SUM('Punto de Medida'!B238:D238)/SUM('Punto de Medida'!$B$8:$D$8)</f>
        <v>390.92975173151217</v>
      </c>
      <c r="G238" s="56">
        <f>CMG!E231</f>
        <v>271.46384</v>
      </c>
      <c r="H238" s="20">
        <f t="shared" ca="1" si="17"/>
        <v>106123.29157528294</v>
      </c>
    </row>
    <row r="239" spans="1:8" x14ac:dyDescent="0.2">
      <c r="A239" s="45">
        <f t="shared" si="18"/>
        <v>44661</v>
      </c>
      <c r="B239" s="4">
        <f t="shared" si="19"/>
        <v>14</v>
      </c>
      <c r="C239" s="4">
        <f t="shared" si="15"/>
        <v>2022</v>
      </c>
      <c r="D239" s="4">
        <f t="shared" si="16"/>
        <v>4</v>
      </c>
      <c r="E239" s="46">
        <v>230</v>
      </c>
      <c r="F239" s="56">
        <f ca="1">Proforma!$C$4*SUM('Punto de Medida'!B239:D239)/SUM('Punto de Medida'!$B$8:$D$8)</f>
        <v>606.48262252940447</v>
      </c>
      <c r="G239" s="56">
        <f>CMG!E232</f>
        <v>272.72413</v>
      </c>
      <c r="H239" s="20">
        <f t="shared" ca="1" si="17"/>
        <v>165402.44558945025</v>
      </c>
    </row>
    <row r="240" spans="1:8" x14ac:dyDescent="0.2">
      <c r="A240" s="45">
        <f t="shared" si="18"/>
        <v>44661</v>
      </c>
      <c r="B240" s="4">
        <f t="shared" si="19"/>
        <v>15</v>
      </c>
      <c r="C240" s="4">
        <f t="shared" si="15"/>
        <v>2022</v>
      </c>
      <c r="D240" s="4">
        <f t="shared" si="16"/>
        <v>4</v>
      </c>
      <c r="E240" s="46">
        <v>231</v>
      </c>
      <c r="F240" s="56">
        <f ca="1">Proforma!$C$4*SUM('Punto de Medida'!B240:D240)/SUM('Punto de Medida'!$B$8:$D$8)</f>
        <v>798.65820816401413</v>
      </c>
      <c r="G240" s="56">
        <f>CMG!E233</f>
        <v>272.72413</v>
      </c>
      <c r="H240" s="20">
        <f t="shared" ca="1" si="17"/>
        <v>217813.36498888966</v>
      </c>
    </row>
    <row r="241" spans="1:8" x14ac:dyDescent="0.2">
      <c r="A241" s="45">
        <f t="shared" si="18"/>
        <v>44661</v>
      </c>
      <c r="B241" s="4">
        <f t="shared" si="19"/>
        <v>16</v>
      </c>
      <c r="C241" s="4">
        <f t="shared" si="15"/>
        <v>2022</v>
      </c>
      <c r="D241" s="4">
        <f t="shared" si="16"/>
        <v>4</v>
      </c>
      <c r="E241" s="46">
        <v>232</v>
      </c>
      <c r="F241" s="56">
        <f ca="1">Proforma!$C$4*SUM('Punto de Medida'!B241:D241)/SUM('Punto de Medida'!$B$8:$D$8)</f>
        <v>827.30073429604863</v>
      </c>
      <c r="G241" s="56">
        <f>CMG!E234</f>
        <v>272.72413</v>
      </c>
      <c r="H241" s="20">
        <f t="shared" ca="1" si="17"/>
        <v>225624.87300925102</v>
      </c>
    </row>
    <row r="242" spans="1:8" x14ac:dyDescent="0.2">
      <c r="A242" s="45">
        <f t="shared" si="18"/>
        <v>44661</v>
      </c>
      <c r="B242" s="4">
        <f t="shared" si="19"/>
        <v>17</v>
      </c>
      <c r="C242" s="4">
        <f t="shared" si="15"/>
        <v>2022</v>
      </c>
      <c r="D242" s="4">
        <f t="shared" si="16"/>
        <v>4</v>
      </c>
      <c r="E242" s="46">
        <v>233</v>
      </c>
      <c r="F242" s="56">
        <f ca="1">Proforma!$C$4*SUM('Punto de Medida'!B242:D242)/SUM('Punto de Medida'!$B$8:$D$8)</f>
        <v>770.84627560348247</v>
      </c>
      <c r="G242" s="56">
        <f>CMG!E235</f>
        <v>270.47822000000002</v>
      </c>
      <c r="H242" s="20">
        <f t="shared" ca="1" si="17"/>
        <v>208497.12851885939</v>
      </c>
    </row>
    <row r="243" spans="1:8" x14ac:dyDescent="0.2">
      <c r="A243" s="45">
        <f t="shared" si="18"/>
        <v>44661</v>
      </c>
      <c r="B243" s="4">
        <f t="shared" si="19"/>
        <v>18</v>
      </c>
      <c r="C243" s="4">
        <f t="shared" si="15"/>
        <v>2022</v>
      </c>
      <c r="D243" s="4">
        <f t="shared" si="16"/>
        <v>4</v>
      </c>
      <c r="E243" s="46">
        <v>234</v>
      </c>
      <c r="F243" s="56">
        <f ca="1">Proforma!$C$4*SUM('Punto de Medida'!B243:D243)/SUM('Punto de Medida'!$B$8:$D$8)</f>
        <v>810.86471430480663</v>
      </c>
      <c r="G243" s="56">
        <f>CMG!E236</f>
        <v>267.33557000000002</v>
      </c>
      <c r="H243" s="20">
        <f t="shared" ca="1" si="17"/>
        <v>216772.98059156263</v>
      </c>
    </row>
    <row r="244" spans="1:8" x14ac:dyDescent="0.2">
      <c r="A244" s="45">
        <f t="shared" si="18"/>
        <v>44661</v>
      </c>
      <c r="B244" s="4">
        <f t="shared" si="19"/>
        <v>19</v>
      </c>
      <c r="C244" s="4">
        <f t="shared" si="15"/>
        <v>2022</v>
      </c>
      <c r="D244" s="4">
        <f t="shared" si="16"/>
        <v>4</v>
      </c>
      <c r="E244" s="46">
        <v>235</v>
      </c>
      <c r="F244" s="56">
        <f ca="1">Proforma!$C$4*SUM('Punto de Medida'!B244:D244)/SUM('Punto de Medida'!$B$8:$D$8)</f>
        <v>199.05473502960936</v>
      </c>
      <c r="G244" s="56">
        <f>CMG!E237</f>
        <v>270.74482</v>
      </c>
      <c r="H244" s="20">
        <f t="shared" ca="1" si="17"/>
        <v>53893.03840573928</v>
      </c>
    </row>
    <row r="245" spans="1:8" x14ac:dyDescent="0.2">
      <c r="A245" s="45">
        <f t="shared" si="18"/>
        <v>44661</v>
      </c>
      <c r="B245" s="4">
        <f t="shared" si="19"/>
        <v>20</v>
      </c>
      <c r="C245" s="4">
        <f t="shared" si="15"/>
        <v>2022</v>
      </c>
      <c r="D245" s="4">
        <f t="shared" si="16"/>
        <v>4</v>
      </c>
      <c r="E245" s="46">
        <v>236</v>
      </c>
      <c r="F245" s="56">
        <f ca="1">Proforma!$C$4*SUM('Punto de Medida'!B245:D245)/SUM('Punto de Medida'!$B$8:$D$8)</f>
        <v>163.14044739934627</v>
      </c>
      <c r="G245" s="56">
        <f>CMG!E238</f>
        <v>274.88925</v>
      </c>
      <c r="H245" s="20">
        <f t="shared" ca="1" si="17"/>
        <v>44845.555230270751</v>
      </c>
    </row>
    <row r="246" spans="1:8" x14ac:dyDescent="0.2">
      <c r="A246" s="45">
        <f t="shared" si="18"/>
        <v>44661</v>
      </c>
      <c r="B246" s="4">
        <f t="shared" si="19"/>
        <v>21</v>
      </c>
      <c r="C246" s="4">
        <f t="shared" si="15"/>
        <v>2022</v>
      </c>
      <c r="D246" s="4">
        <f t="shared" si="16"/>
        <v>4</v>
      </c>
      <c r="E246" s="46">
        <v>237</v>
      </c>
      <c r="F246" s="56">
        <f ca="1">Proforma!$C$4*SUM('Punto de Medida'!B246:D246)/SUM('Punto de Medida'!$B$8:$D$8)</f>
        <v>1461.3089383252504</v>
      </c>
      <c r="G246" s="56">
        <f>CMG!E239</f>
        <v>274.88925</v>
      </c>
      <c r="H246" s="20">
        <f t="shared" ca="1" si="17"/>
        <v>401698.11807452433</v>
      </c>
    </row>
    <row r="247" spans="1:8" x14ac:dyDescent="0.2">
      <c r="A247" s="45">
        <f t="shared" si="18"/>
        <v>44661</v>
      </c>
      <c r="B247" s="4">
        <f t="shared" si="19"/>
        <v>22</v>
      </c>
      <c r="C247" s="4">
        <f t="shared" si="15"/>
        <v>2022</v>
      </c>
      <c r="D247" s="4">
        <f t="shared" si="16"/>
        <v>4</v>
      </c>
      <c r="E247" s="46">
        <v>238</v>
      </c>
      <c r="F247" s="56">
        <f ca="1">Proforma!$C$4*SUM('Punto de Medida'!B247:D247)/SUM('Punto de Medida'!$B$8:$D$8)</f>
        <v>2145.6999465750791</v>
      </c>
      <c r="G247" s="56">
        <f>CMG!E240</f>
        <v>274.88925</v>
      </c>
      <c r="H247" s="20">
        <f t="shared" ca="1" si="17"/>
        <v>589829.84903906356</v>
      </c>
    </row>
    <row r="248" spans="1:8" x14ac:dyDescent="0.2">
      <c r="A248" s="45">
        <f t="shared" si="18"/>
        <v>44661</v>
      </c>
      <c r="B248" s="4">
        <f t="shared" si="19"/>
        <v>23</v>
      </c>
      <c r="C248" s="4">
        <f t="shared" si="15"/>
        <v>2022</v>
      </c>
      <c r="D248" s="4">
        <f t="shared" si="16"/>
        <v>4</v>
      </c>
      <c r="E248" s="46">
        <v>239</v>
      </c>
      <c r="F248" s="56">
        <f ca="1">Proforma!$C$4*SUM('Punto de Medida'!B248:D248)/SUM('Punto de Medida'!$B$8:$D$8)</f>
        <v>2152.5946806213601</v>
      </c>
      <c r="G248" s="56">
        <f>CMG!E241</f>
        <v>274.88925</v>
      </c>
      <c r="H248" s="20">
        <f t="shared" ca="1" si="17"/>
        <v>591725.13730999525</v>
      </c>
    </row>
    <row r="249" spans="1:8" x14ac:dyDescent="0.2">
      <c r="A249" s="45">
        <f t="shared" si="18"/>
        <v>44661</v>
      </c>
      <c r="B249" s="4">
        <f t="shared" si="19"/>
        <v>24</v>
      </c>
      <c r="C249" s="4">
        <f t="shared" si="15"/>
        <v>2022</v>
      </c>
      <c r="D249" s="4">
        <f t="shared" si="16"/>
        <v>4</v>
      </c>
      <c r="E249" s="46">
        <v>240</v>
      </c>
      <c r="F249" s="56">
        <f ca="1">Proforma!$C$4*SUM('Punto de Medida'!B249:D249)/SUM('Punto de Medida'!$B$8:$D$8)</f>
        <v>1463.5225934613584</v>
      </c>
      <c r="G249" s="56">
        <f>CMG!E242</f>
        <v>274.88925</v>
      </c>
      <c r="H249" s="20">
        <f t="shared" ca="1" si="17"/>
        <v>402306.62807464774</v>
      </c>
    </row>
    <row r="250" spans="1:8" x14ac:dyDescent="0.2">
      <c r="A250" s="45">
        <f t="shared" si="18"/>
        <v>44662</v>
      </c>
      <c r="B250" s="4">
        <f t="shared" si="19"/>
        <v>1</v>
      </c>
      <c r="C250" s="4">
        <f t="shared" si="15"/>
        <v>2022</v>
      </c>
      <c r="D250" s="4">
        <f t="shared" si="16"/>
        <v>4</v>
      </c>
      <c r="E250" s="46">
        <v>241</v>
      </c>
      <c r="F250" s="56">
        <f ca="1">Proforma!$C$4*SUM('Punto de Medida'!B250:D250)/SUM('Punto de Medida'!$B$8:$D$8)</f>
        <v>860.3893623165651</v>
      </c>
      <c r="G250" s="56">
        <f>CMG!E243</f>
        <v>267.61025000000001</v>
      </c>
      <c r="H250" s="20">
        <f t="shared" ca="1" si="17"/>
        <v>230249.01234687658</v>
      </c>
    </row>
    <row r="251" spans="1:8" x14ac:dyDescent="0.2">
      <c r="A251" s="45">
        <f t="shared" si="18"/>
        <v>44662</v>
      </c>
      <c r="B251" s="4">
        <f t="shared" si="19"/>
        <v>2</v>
      </c>
      <c r="C251" s="4">
        <f t="shared" si="15"/>
        <v>2022</v>
      </c>
      <c r="D251" s="4">
        <f t="shared" si="16"/>
        <v>4</v>
      </c>
      <c r="E251" s="46">
        <v>242</v>
      </c>
      <c r="F251" s="56">
        <f ca="1">Proforma!$C$4*SUM('Punto de Medida'!B251:D251)/SUM('Punto de Medida'!$B$8:$D$8)</f>
        <v>716.22405774287142</v>
      </c>
      <c r="G251" s="56">
        <f>CMG!E244</f>
        <v>259.03863999999999</v>
      </c>
      <c r="H251" s="20">
        <f t="shared" ca="1" si="17"/>
        <v>185529.70585299487</v>
      </c>
    </row>
    <row r="252" spans="1:8" x14ac:dyDescent="0.2">
      <c r="A252" s="45">
        <f t="shared" si="18"/>
        <v>44662</v>
      </c>
      <c r="B252" s="4">
        <f t="shared" si="19"/>
        <v>3</v>
      </c>
      <c r="C252" s="4">
        <f t="shared" si="15"/>
        <v>2022</v>
      </c>
      <c r="D252" s="4">
        <f t="shared" si="16"/>
        <v>4</v>
      </c>
      <c r="E252" s="46">
        <v>243</v>
      </c>
      <c r="F252" s="56">
        <f ca="1">Proforma!$C$4*SUM('Punto de Medida'!B252:D252)/SUM('Punto de Medida'!$B$8:$D$8)</f>
        <v>894.4064731659912</v>
      </c>
      <c r="G252" s="56">
        <f>CMG!E245</f>
        <v>259.03863999999999</v>
      </c>
      <c r="H252" s="20">
        <f t="shared" ca="1" si="17"/>
        <v>231685.83641611485</v>
      </c>
    </row>
    <row r="253" spans="1:8" x14ac:dyDescent="0.2">
      <c r="A253" s="45">
        <f t="shared" si="18"/>
        <v>44662</v>
      </c>
      <c r="B253" s="4">
        <f t="shared" si="19"/>
        <v>4</v>
      </c>
      <c r="C253" s="4">
        <f t="shared" si="15"/>
        <v>2022</v>
      </c>
      <c r="D253" s="4">
        <f t="shared" si="16"/>
        <v>4</v>
      </c>
      <c r="E253" s="46">
        <v>244</v>
      </c>
      <c r="F253" s="56">
        <f ca="1">Proforma!$C$4*SUM('Punto de Medida'!B253:D253)/SUM('Punto de Medida'!$B$8:$D$8)</f>
        <v>903.89530290478456</v>
      </c>
      <c r="G253" s="56">
        <f>CMG!E246</f>
        <v>259.03863999999999</v>
      </c>
      <c r="H253" s="20">
        <f t="shared" ca="1" si="17"/>
        <v>234143.80996684343</v>
      </c>
    </row>
    <row r="254" spans="1:8" x14ac:dyDescent="0.2">
      <c r="A254" s="45">
        <f t="shared" si="18"/>
        <v>44662</v>
      </c>
      <c r="B254" s="4">
        <f t="shared" si="19"/>
        <v>5</v>
      </c>
      <c r="C254" s="4">
        <f t="shared" si="15"/>
        <v>2022</v>
      </c>
      <c r="D254" s="4">
        <f t="shared" si="16"/>
        <v>4</v>
      </c>
      <c r="E254" s="46">
        <v>245</v>
      </c>
      <c r="F254" s="56">
        <f ca="1">Proforma!$C$4*SUM('Punto de Medida'!B254:D254)/SUM('Punto de Medida'!$B$8:$D$8)</f>
        <v>1118.4440527798865</v>
      </c>
      <c r="G254" s="56">
        <f>CMG!E247</f>
        <v>259.03863999999999</v>
      </c>
      <c r="H254" s="20">
        <f t="shared" ca="1" si="17"/>
        <v>289720.22634818999</v>
      </c>
    </row>
    <row r="255" spans="1:8" x14ac:dyDescent="0.2">
      <c r="A255" s="45">
        <f t="shared" si="18"/>
        <v>44662</v>
      </c>
      <c r="B255" s="4">
        <f t="shared" si="19"/>
        <v>6</v>
      </c>
      <c r="C255" s="4">
        <f t="shared" si="15"/>
        <v>2022</v>
      </c>
      <c r="D255" s="4">
        <f t="shared" si="16"/>
        <v>4</v>
      </c>
      <c r="E255" s="46">
        <v>246</v>
      </c>
      <c r="F255" s="56">
        <f ca="1">Proforma!$C$4*SUM('Punto de Medida'!B255:D255)/SUM('Punto de Medida'!$B$8:$D$8)</f>
        <v>969.71877774709594</v>
      </c>
      <c r="G255" s="56">
        <f>CMG!E248</f>
        <v>259.03863999999999</v>
      </c>
      <c r="H255" s="20">
        <f t="shared" ca="1" si="17"/>
        <v>251194.63337006999</v>
      </c>
    </row>
    <row r="256" spans="1:8" x14ac:dyDescent="0.2">
      <c r="A256" s="45">
        <f t="shared" si="18"/>
        <v>44662</v>
      </c>
      <c r="B256" s="4">
        <f t="shared" si="19"/>
        <v>7</v>
      </c>
      <c r="C256" s="4">
        <f t="shared" si="15"/>
        <v>2022</v>
      </c>
      <c r="D256" s="4">
        <f t="shared" si="16"/>
        <v>4</v>
      </c>
      <c r="E256" s="46">
        <v>247</v>
      </c>
      <c r="F256" s="56">
        <f ca="1">Proforma!$C$4*SUM('Punto de Medida'!B256:D256)/SUM('Punto de Medida'!$B$8:$D$8)</f>
        <v>824.17539633000547</v>
      </c>
      <c r="G256" s="56">
        <f>CMG!E249</f>
        <v>259.03863999999999</v>
      </c>
      <c r="H256" s="20">
        <f t="shared" ca="1" si="17"/>
        <v>213493.2737867856</v>
      </c>
    </row>
    <row r="257" spans="1:8" x14ac:dyDescent="0.2">
      <c r="A257" s="45">
        <f t="shared" si="18"/>
        <v>44662</v>
      </c>
      <c r="B257" s="4">
        <f t="shared" si="19"/>
        <v>8</v>
      </c>
      <c r="C257" s="4">
        <f t="shared" si="15"/>
        <v>2022</v>
      </c>
      <c r="D257" s="4">
        <f t="shared" si="16"/>
        <v>4</v>
      </c>
      <c r="E257" s="46">
        <v>248</v>
      </c>
      <c r="F257" s="56">
        <f ca="1">Proforma!$C$4*SUM('Punto de Medida'!B257:D257)/SUM('Punto de Medida'!$B$8:$D$8)</f>
        <v>539.14620209887278</v>
      </c>
      <c r="G257" s="56">
        <f>CMG!E250</f>
        <v>259.03863999999999</v>
      </c>
      <c r="H257" s="20">
        <f t="shared" ca="1" si="17"/>
        <v>139659.69895285714</v>
      </c>
    </row>
    <row r="258" spans="1:8" x14ac:dyDescent="0.2">
      <c r="A258" s="45">
        <f t="shared" si="18"/>
        <v>44662</v>
      </c>
      <c r="B258" s="4">
        <f t="shared" si="19"/>
        <v>9</v>
      </c>
      <c r="C258" s="4">
        <f t="shared" si="15"/>
        <v>2022</v>
      </c>
      <c r="D258" s="4">
        <f t="shared" si="16"/>
        <v>4</v>
      </c>
      <c r="E258" s="46">
        <v>249</v>
      </c>
      <c r="F258" s="56">
        <f ca="1">Proforma!$C$4*SUM('Punto de Medida'!B258:D258)/SUM('Punto de Medida'!$B$8:$D$8)</f>
        <v>283.77073821990439</v>
      </c>
      <c r="G258" s="56">
        <f>CMG!E251</f>
        <v>265.18660999999997</v>
      </c>
      <c r="H258" s="20">
        <f t="shared" ca="1" si="17"/>
        <v>75252.200085733872</v>
      </c>
    </row>
    <row r="259" spans="1:8" x14ac:dyDescent="0.2">
      <c r="A259" s="45">
        <f t="shared" si="18"/>
        <v>44662</v>
      </c>
      <c r="B259" s="4">
        <f t="shared" si="19"/>
        <v>10</v>
      </c>
      <c r="C259" s="4">
        <f t="shared" si="15"/>
        <v>2022</v>
      </c>
      <c r="D259" s="4">
        <f t="shared" si="16"/>
        <v>4</v>
      </c>
      <c r="E259" s="46">
        <v>250</v>
      </c>
      <c r="F259" s="56">
        <f ca="1">Proforma!$C$4*SUM('Punto de Medida'!B259:D259)/SUM('Punto de Medida'!$B$8:$D$8)</f>
        <v>207.66417041974009</v>
      </c>
      <c r="G259" s="56">
        <f>CMG!E252</f>
        <v>274.09753000000001</v>
      </c>
      <c r="H259" s="20">
        <f t="shared" ca="1" si="17"/>
        <v>56920.236181549823</v>
      </c>
    </row>
    <row r="260" spans="1:8" x14ac:dyDescent="0.2">
      <c r="A260" s="45">
        <f t="shared" si="18"/>
        <v>44662</v>
      </c>
      <c r="B260" s="4">
        <f t="shared" si="19"/>
        <v>11</v>
      </c>
      <c r="C260" s="4">
        <f t="shared" si="15"/>
        <v>2022</v>
      </c>
      <c r="D260" s="4">
        <f t="shared" si="16"/>
        <v>4</v>
      </c>
      <c r="E260" s="46">
        <v>251</v>
      </c>
      <c r="F260" s="56">
        <f ca="1">Proforma!$C$4*SUM('Punto de Medida'!B260:D260)/SUM('Punto de Medida'!$B$8:$D$8)</f>
        <v>140.01893509268831</v>
      </c>
      <c r="G260" s="56">
        <f>CMG!E253</f>
        <v>274.09753000000001</v>
      </c>
      <c r="H260" s="20">
        <f t="shared" ca="1" si="17"/>
        <v>38378.84426213619</v>
      </c>
    </row>
    <row r="261" spans="1:8" x14ac:dyDescent="0.2">
      <c r="A261" s="45">
        <f t="shared" si="18"/>
        <v>44662</v>
      </c>
      <c r="B261" s="4">
        <f t="shared" si="19"/>
        <v>12</v>
      </c>
      <c r="C261" s="4">
        <f t="shared" si="15"/>
        <v>2022</v>
      </c>
      <c r="D261" s="4">
        <f t="shared" si="16"/>
        <v>4</v>
      </c>
      <c r="E261" s="46">
        <v>252</v>
      </c>
      <c r="F261" s="56">
        <f ca="1">Proforma!$C$4*SUM('Punto de Medida'!B261:D261)/SUM('Punto de Medida'!$B$8:$D$8)</f>
        <v>49.888342643012763</v>
      </c>
      <c r="G261" s="56">
        <f>CMG!E254</f>
        <v>274.09753000000001</v>
      </c>
      <c r="H261" s="20">
        <f t="shared" ca="1" si="17"/>
        <v>13674.27149424347</v>
      </c>
    </row>
    <row r="262" spans="1:8" x14ac:dyDescent="0.2">
      <c r="A262" s="45">
        <f t="shared" si="18"/>
        <v>44662</v>
      </c>
      <c r="B262" s="4">
        <f t="shared" si="19"/>
        <v>13</v>
      </c>
      <c r="C262" s="4">
        <f t="shared" si="15"/>
        <v>2022</v>
      </c>
      <c r="D262" s="4">
        <f t="shared" si="16"/>
        <v>4</v>
      </c>
      <c r="E262" s="46">
        <v>253</v>
      </c>
      <c r="F262" s="56">
        <f ca="1">Proforma!$C$4*SUM('Punto de Medida'!B262:D262)/SUM('Punto de Medida'!$B$8:$D$8)</f>
        <v>62.527064200341933</v>
      </c>
      <c r="G262" s="56">
        <f>CMG!E255</f>
        <v>274.09753000000001</v>
      </c>
      <c r="H262" s="20">
        <f t="shared" ca="1" si="17"/>
        <v>17138.513855465149</v>
      </c>
    </row>
    <row r="263" spans="1:8" x14ac:dyDescent="0.2">
      <c r="A263" s="45">
        <f t="shared" si="18"/>
        <v>44662</v>
      </c>
      <c r="B263" s="4">
        <f t="shared" si="19"/>
        <v>14</v>
      </c>
      <c r="C263" s="4">
        <f t="shared" si="15"/>
        <v>2022</v>
      </c>
      <c r="D263" s="4">
        <f t="shared" si="16"/>
        <v>4</v>
      </c>
      <c r="E263" s="46">
        <v>254</v>
      </c>
      <c r="F263" s="56">
        <f ca="1">Proforma!$C$4*SUM('Punto de Medida'!B263:D263)/SUM('Punto de Medida'!$B$8:$D$8)</f>
        <v>127.48606913739249</v>
      </c>
      <c r="G263" s="56">
        <f>CMG!E256</f>
        <v>274.09753000000001</v>
      </c>
      <c r="H263" s="20">
        <f t="shared" ca="1" si="17"/>
        <v>34943.616659968517</v>
      </c>
    </row>
    <row r="264" spans="1:8" x14ac:dyDescent="0.2">
      <c r="A264" s="45">
        <f t="shared" si="18"/>
        <v>44662</v>
      </c>
      <c r="B264" s="4">
        <f t="shared" si="19"/>
        <v>15</v>
      </c>
      <c r="C264" s="4">
        <f t="shared" si="15"/>
        <v>2022</v>
      </c>
      <c r="D264" s="4">
        <f t="shared" si="16"/>
        <v>4</v>
      </c>
      <c r="E264" s="46">
        <v>255</v>
      </c>
      <c r="F264" s="56">
        <f ca="1">Proforma!$C$4*SUM('Punto de Medida'!B264:D264)/SUM('Punto de Medida'!$B$8:$D$8)</f>
        <v>211.36504620154108</v>
      </c>
      <c r="G264" s="56">
        <f>CMG!E257</f>
        <v>274.09753000000001</v>
      </c>
      <c r="H264" s="20">
        <f t="shared" ca="1" si="17"/>
        <v>57934.637092178295</v>
      </c>
    </row>
    <row r="265" spans="1:8" x14ac:dyDescent="0.2">
      <c r="A265" s="45">
        <f t="shared" si="18"/>
        <v>44662</v>
      </c>
      <c r="B265" s="4">
        <f t="shared" si="19"/>
        <v>16</v>
      </c>
      <c r="C265" s="4">
        <f t="shared" si="15"/>
        <v>2022</v>
      </c>
      <c r="D265" s="4">
        <f t="shared" si="16"/>
        <v>4</v>
      </c>
      <c r="E265" s="46">
        <v>256</v>
      </c>
      <c r="F265" s="56">
        <f ca="1">Proforma!$C$4*SUM('Punto de Medida'!B265:D265)/SUM('Punto de Medida'!$B$8:$D$8)</f>
        <v>288.99290430413555</v>
      </c>
      <c r="G265" s="56">
        <f>CMG!E258</f>
        <v>274.09753000000001</v>
      </c>
      <c r="H265" s="20">
        <f t="shared" ca="1" si="17"/>
        <v>79212.241257289919</v>
      </c>
    </row>
    <row r="266" spans="1:8" x14ac:dyDescent="0.2">
      <c r="A266" s="45">
        <f t="shared" si="18"/>
        <v>44662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4</v>
      </c>
      <c r="E266" s="46">
        <v>257</v>
      </c>
      <c r="F266" s="56">
        <f ca="1">Proforma!$C$4*SUM('Punto de Medida'!B266:D266)/SUM('Punto de Medida'!$B$8:$D$8)</f>
        <v>330.0889808359845</v>
      </c>
      <c r="G266" s="56">
        <f>CMG!E259</f>
        <v>274.09753000000001</v>
      </c>
      <c r="H266" s="20">
        <f t="shared" ca="1" si="17"/>
        <v>90476.574327360693</v>
      </c>
    </row>
    <row r="267" spans="1:8" x14ac:dyDescent="0.2">
      <c r="A267" s="45">
        <f t="shared" si="18"/>
        <v>44662</v>
      </c>
      <c r="B267" s="4">
        <f t="shared" si="19"/>
        <v>18</v>
      </c>
      <c r="C267" s="4">
        <f t="shared" si="20"/>
        <v>2022</v>
      </c>
      <c r="D267" s="4">
        <f t="shared" si="21"/>
        <v>4</v>
      </c>
      <c r="E267" s="46">
        <v>258</v>
      </c>
      <c r="F267" s="56">
        <f ca="1">Proforma!$C$4*SUM('Punto de Medida'!B267:D267)/SUM('Punto de Medida'!$B$8:$D$8)</f>
        <v>671.90135462801209</v>
      </c>
      <c r="G267" s="56">
        <f>CMG!E260</f>
        <v>274.09753000000001</v>
      </c>
      <c r="H267" s="20">
        <f t="shared" ref="H267:H330" ca="1" si="22">F267*G267</f>
        <v>184166.50170719219</v>
      </c>
    </row>
    <row r="268" spans="1:8" x14ac:dyDescent="0.2">
      <c r="A268" s="45">
        <f t="shared" ref="A268:A331" si="23">IF(B267=24,A267+1,A267)</f>
        <v>44662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4</v>
      </c>
      <c r="E268" s="46">
        <v>259</v>
      </c>
      <c r="F268" s="56">
        <f ca="1">Proforma!$C$4*SUM('Punto de Medida'!B268:D268)/SUM('Punto de Medida'!$B$8:$D$8)</f>
        <v>1680.967094510414</v>
      </c>
      <c r="G268" s="56">
        <f>CMG!E261</f>
        <v>268.66048999999998</v>
      </c>
      <c r="H268" s="20">
        <f t="shared" ca="1" si="22"/>
        <v>451609.44328504411</v>
      </c>
    </row>
    <row r="269" spans="1:8" x14ac:dyDescent="0.2">
      <c r="A269" s="45">
        <f t="shared" si="23"/>
        <v>44662</v>
      </c>
      <c r="B269" s="4">
        <f t="shared" si="24"/>
        <v>20</v>
      </c>
      <c r="C269" s="4">
        <f t="shared" si="20"/>
        <v>2022</v>
      </c>
      <c r="D269" s="4">
        <f t="shared" si="21"/>
        <v>4</v>
      </c>
      <c r="E269" s="46">
        <v>260</v>
      </c>
      <c r="F269" s="56">
        <f ca="1">Proforma!$C$4*SUM('Punto de Medida'!B269:D269)/SUM('Punto de Medida'!$B$8:$D$8)</f>
        <v>2006.6558557543958</v>
      </c>
      <c r="G269" s="56">
        <f>CMG!E262</f>
        <v>259.89499999999998</v>
      </c>
      <c r="H269" s="20">
        <f t="shared" ca="1" si="22"/>
        <v>521519.82363128866</v>
      </c>
    </row>
    <row r="270" spans="1:8" x14ac:dyDescent="0.2">
      <c r="A270" s="45">
        <f t="shared" si="23"/>
        <v>44662</v>
      </c>
      <c r="B270" s="4">
        <f t="shared" si="24"/>
        <v>21</v>
      </c>
      <c r="C270" s="4">
        <f t="shared" si="20"/>
        <v>2022</v>
      </c>
      <c r="D270" s="4">
        <f t="shared" si="21"/>
        <v>4</v>
      </c>
      <c r="E270" s="46">
        <v>261</v>
      </c>
      <c r="F270" s="56">
        <f ca="1">Proforma!$C$4*SUM('Punto de Medida'!B270:D270)/SUM('Punto de Medida'!$B$8:$D$8)</f>
        <v>2457.0963119270777</v>
      </c>
      <c r="G270" s="56">
        <f>CMG!E263</f>
        <v>259.89499999999998</v>
      </c>
      <c r="H270" s="20">
        <f t="shared" ca="1" si="22"/>
        <v>638587.04598828778</v>
      </c>
    </row>
    <row r="271" spans="1:8" x14ac:dyDescent="0.2">
      <c r="A271" s="45">
        <f t="shared" si="23"/>
        <v>44662</v>
      </c>
      <c r="B271" s="4">
        <f t="shared" si="24"/>
        <v>22</v>
      </c>
      <c r="C271" s="4">
        <f t="shared" si="20"/>
        <v>2022</v>
      </c>
      <c r="D271" s="4">
        <f t="shared" si="21"/>
        <v>4</v>
      </c>
      <c r="E271" s="46">
        <v>262</v>
      </c>
      <c r="F271" s="56">
        <f ca="1">Proforma!$C$4*SUM('Punto de Medida'!B271:D271)/SUM('Punto de Medida'!$B$8:$D$8)</f>
        <v>2306.5708440079275</v>
      </c>
      <c r="G271" s="56">
        <f>CMG!E264</f>
        <v>259.89499999999998</v>
      </c>
      <c r="H271" s="20">
        <f t="shared" ca="1" si="22"/>
        <v>599466.22950344032</v>
      </c>
    </row>
    <row r="272" spans="1:8" x14ac:dyDescent="0.2">
      <c r="A272" s="45">
        <f t="shared" si="23"/>
        <v>44662</v>
      </c>
      <c r="B272" s="4">
        <f t="shared" si="24"/>
        <v>23</v>
      </c>
      <c r="C272" s="4">
        <f t="shared" si="20"/>
        <v>2022</v>
      </c>
      <c r="D272" s="4">
        <f t="shared" si="21"/>
        <v>4</v>
      </c>
      <c r="E272" s="46">
        <v>263</v>
      </c>
      <c r="F272" s="56">
        <f ca="1">Proforma!$C$4*SUM('Punto de Medida'!B272:D272)/SUM('Punto de Medida'!$B$8:$D$8)</f>
        <v>1867.5914332664022</v>
      </c>
      <c r="G272" s="56">
        <f>CMG!E265</f>
        <v>259.89499999999998</v>
      </c>
      <c r="H272" s="20">
        <f t="shared" ca="1" si="22"/>
        <v>485377.67554877157</v>
      </c>
    </row>
    <row r="273" spans="1:8" x14ac:dyDescent="0.2">
      <c r="A273" s="45">
        <f t="shared" si="23"/>
        <v>44662</v>
      </c>
      <c r="B273" s="4">
        <f t="shared" si="24"/>
        <v>24</v>
      </c>
      <c r="C273" s="4">
        <f t="shared" si="20"/>
        <v>2022</v>
      </c>
      <c r="D273" s="4">
        <f t="shared" si="21"/>
        <v>4</v>
      </c>
      <c r="E273" s="46">
        <v>264</v>
      </c>
      <c r="F273" s="56">
        <f ca="1">Proforma!$C$4*SUM('Punto de Medida'!B273:D273)/SUM('Punto de Medida'!$B$8:$D$8)</f>
        <v>1215.9592451784688</v>
      </c>
      <c r="G273" s="56">
        <f>CMG!E266</f>
        <v>259.89499999999998</v>
      </c>
      <c r="H273" s="20">
        <f t="shared" ca="1" si="22"/>
        <v>316021.72802565811</v>
      </c>
    </row>
    <row r="274" spans="1:8" x14ac:dyDescent="0.2">
      <c r="A274" s="45">
        <f t="shared" si="23"/>
        <v>44663</v>
      </c>
      <c r="B274" s="4">
        <f t="shared" si="24"/>
        <v>1</v>
      </c>
      <c r="C274" s="4">
        <f t="shared" si="20"/>
        <v>2022</v>
      </c>
      <c r="D274" s="4">
        <f t="shared" si="21"/>
        <v>4</v>
      </c>
      <c r="E274" s="46">
        <v>265</v>
      </c>
      <c r="F274" s="56">
        <f ca="1">Proforma!$C$4*SUM('Punto de Medida'!B274:D274)/SUM('Punto de Medida'!$B$8:$D$8)</f>
        <v>736.45036157252184</v>
      </c>
      <c r="G274" s="56">
        <f>CMG!E267</f>
        <v>259.89499999999998</v>
      </c>
      <c r="H274" s="20">
        <f t="shared" ca="1" si="22"/>
        <v>191399.76672089056</v>
      </c>
    </row>
    <row r="275" spans="1:8" x14ac:dyDescent="0.2">
      <c r="A275" s="45">
        <f t="shared" si="23"/>
        <v>44663</v>
      </c>
      <c r="B275" s="4">
        <f t="shared" si="24"/>
        <v>2</v>
      </c>
      <c r="C275" s="4">
        <f t="shared" si="20"/>
        <v>2022</v>
      </c>
      <c r="D275" s="4">
        <f t="shared" si="21"/>
        <v>4</v>
      </c>
      <c r="E275" s="46">
        <v>266</v>
      </c>
      <c r="F275" s="56">
        <f ca="1">Proforma!$C$4*SUM('Punto de Medida'!B275:D275)/SUM('Punto de Medida'!$B$8:$D$8)</f>
        <v>493.75842940019828</v>
      </c>
      <c r="G275" s="56">
        <f>CMG!E268</f>
        <v>109.83009</v>
      </c>
      <c r="H275" s="20">
        <f t="shared" ca="1" si="22"/>
        <v>54229.532739282426</v>
      </c>
    </row>
    <row r="276" spans="1:8" x14ac:dyDescent="0.2">
      <c r="A276" s="45">
        <f t="shared" si="23"/>
        <v>44663</v>
      </c>
      <c r="B276" s="4">
        <f t="shared" si="24"/>
        <v>3</v>
      </c>
      <c r="C276" s="4">
        <f t="shared" si="20"/>
        <v>2022</v>
      </c>
      <c r="D276" s="4">
        <f t="shared" si="21"/>
        <v>4</v>
      </c>
      <c r="E276" s="46">
        <v>267</v>
      </c>
      <c r="F276" s="56">
        <f ca="1">Proforma!$C$4*SUM('Punto de Medida'!B276:D276)/SUM('Punto de Medida'!$B$8:$D$8)</f>
        <v>344.17914091996255</v>
      </c>
      <c r="G276" s="56">
        <f>CMG!E269</f>
        <v>107.91652999999999</v>
      </c>
      <c r="H276" s="20">
        <f t="shared" ca="1" si="22"/>
        <v>37142.618586463366</v>
      </c>
    </row>
    <row r="277" spans="1:8" x14ac:dyDescent="0.2">
      <c r="A277" s="45">
        <f t="shared" si="23"/>
        <v>44663</v>
      </c>
      <c r="B277" s="4">
        <f t="shared" si="24"/>
        <v>4</v>
      </c>
      <c r="C277" s="4">
        <f t="shared" si="20"/>
        <v>2022</v>
      </c>
      <c r="D277" s="4">
        <f t="shared" si="21"/>
        <v>4</v>
      </c>
      <c r="E277" s="46">
        <v>268</v>
      </c>
      <c r="F277" s="56">
        <f ca="1">Proforma!$C$4*SUM('Punto de Medida'!B277:D277)/SUM('Punto de Medida'!$B$8:$D$8)</f>
        <v>329.9209587796833</v>
      </c>
      <c r="G277" s="56">
        <f>CMG!E270</f>
        <v>107.91652999999999</v>
      </c>
      <c r="H277" s="20">
        <f t="shared" ca="1" si="22"/>
        <v>35603.925045776457</v>
      </c>
    </row>
    <row r="278" spans="1:8" x14ac:dyDescent="0.2">
      <c r="A278" s="45">
        <f t="shared" si="23"/>
        <v>44663</v>
      </c>
      <c r="B278" s="4">
        <f t="shared" si="24"/>
        <v>5</v>
      </c>
      <c r="C278" s="4">
        <f t="shared" si="20"/>
        <v>2022</v>
      </c>
      <c r="D278" s="4">
        <f t="shared" si="21"/>
        <v>4</v>
      </c>
      <c r="E278" s="46">
        <v>269</v>
      </c>
      <c r="F278" s="56">
        <f ca="1">Proforma!$C$4*SUM('Punto de Medida'!B278:D278)/SUM('Punto de Medida'!$B$8:$D$8)</f>
        <v>252.15195083188166</v>
      </c>
      <c r="G278" s="56">
        <f>CMG!E271</f>
        <v>107.36282</v>
      </c>
      <c r="H278" s="20">
        <f t="shared" ca="1" si="22"/>
        <v>27071.744509812161</v>
      </c>
    </row>
    <row r="279" spans="1:8" x14ac:dyDescent="0.2">
      <c r="A279" s="45">
        <f t="shared" si="23"/>
        <v>44663</v>
      </c>
      <c r="B279" s="4">
        <f t="shared" si="24"/>
        <v>6</v>
      </c>
      <c r="C279" s="4">
        <f t="shared" si="20"/>
        <v>2022</v>
      </c>
      <c r="D279" s="4">
        <f t="shared" si="21"/>
        <v>4</v>
      </c>
      <c r="E279" s="46">
        <v>270</v>
      </c>
      <c r="F279" s="56">
        <f ca="1">Proforma!$C$4*SUM('Punto de Medida'!B279:D279)/SUM('Punto de Medida'!$B$8:$D$8)</f>
        <v>122.49992496998608</v>
      </c>
      <c r="G279" s="56">
        <f>CMG!E272</f>
        <v>106.40197000000001</v>
      </c>
      <c r="H279" s="20">
        <f t="shared" ca="1" si="22"/>
        <v>13034.233341658712</v>
      </c>
    </row>
    <row r="280" spans="1:8" x14ac:dyDescent="0.2">
      <c r="A280" s="45">
        <f t="shared" si="23"/>
        <v>44663</v>
      </c>
      <c r="B280" s="4">
        <f t="shared" si="24"/>
        <v>7</v>
      </c>
      <c r="C280" s="4">
        <f t="shared" si="20"/>
        <v>2022</v>
      </c>
      <c r="D280" s="4">
        <f t="shared" si="21"/>
        <v>4</v>
      </c>
      <c r="E280" s="46">
        <v>271</v>
      </c>
      <c r="F280" s="56">
        <f ca="1">Proforma!$C$4*SUM('Punto de Medida'!B280:D280)/SUM('Punto de Medida'!$B$8:$D$8)</f>
        <v>63.160129601987464</v>
      </c>
      <c r="G280" s="56">
        <f>CMG!E273</f>
        <v>106.40197000000001</v>
      </c>
      <c r="H280" s="20">
        <f t="shared" ca="1" si="22"/>
        <v>6720.3622151067821</v>
      </c>
    </row>
    <row r="281" spans="1:8" x14ac:dyDescent="0.2">
      <c r="A281" s="45">
        <f t="shared" si="23"/>
        <v>44663</v>
      </c>
      <c r="B281" s="4">
        <f t="shared" si="24"/>
        <v>8</v>
      </c>
      <c r="C281" s="4">
        <f t="shared" si="20"/>
        <v>2022</v>
      </c>
      <c r="D281" s="4">
        <f t="shared" si="21"/>
        <v>4</v>
      </c>
      <c r="E281" s="46">
        <v>272</v>
      </c>
      <c r="F281" s="56">
        <f ca="1">Proforma!$C$4*SUM('Punto de Medida'!B281:D281)/SUM('Punto de Medida'!$B$8:$D$8)</f>
        <v>94.604635628156089</v>
      </c>
      <c r="G281" s="56">
        <f>CMG!E274</f>
        <v>108.63309</v>
      </c>
      <c r="H281" s="20">
        <f t="shared" ca="1" si="22"/>
        <v>10277.193896610686</v>
      </c>
    </row>
    <row r="282" spans="1:8" x14ac:dyDescent="0.2">
      <c r="A282" s="45">
        <f t="shared" si="23"/>
        <v>44663</v>
      </c>
      <c r="B282" s="4">
        <f t="shared" si="24"/>
        <v>9</v>
      </c>
      <c r="C282" s="4">
        <f t="shared" si="20"/>
        <v>2022</v>
      </c>
      <c r="D282" s="4">
        <f t="shared" si="21"/>
        <v>4</v>
      </c>
      <c r="E282" s="46">
        <v>273</v>
      </c>
      <c r="F282" s="56">
        <f ca="1">Proforma!$C$4*SUM('Punto de Medida'!B282:D282)/SUM('Punto de Medida'!$B$8:$D$8)</f>
        <v>192.84254410391449</v>
      </c>
      <c r="G282" s="56">
        <f>CMG!E275</f>
        <v>89.603369999999998</v>
      </c>
      <c r="H282" s="20">
        <f t="shared" ca="1" si="22"/>
        <v>17279.34183108437</v>
      </c>
    </row>
    <row r="283" spans="1:8" x14ac:dyDescent="0.2">
      <c r="A283" s="45">
        <f t="shared" si="23"/>
        <v>44663</v>
      </c>
      <c r="B283" s="4">
        <f t="shared" si="24"/>
        <v>10</v>
      </c>
      <c r="C283" s="4">
        <f t="shared" si="20"/>
        <v>2022</v>
      </c>
      <c r="D283" s="4">
        <f t="shared" si="21"/>
        <v>4</v>
      </c>
      <c r="E283" s="46">
        <v>274</v>
      </c>
      <c r="F283" s="56">
        <f ca="1">Proforma!$C$4*SUM('Punto de Medida'!B283:D283)/SUM('Punto de Medida'!$B$8:$D$8)</f>
        <v>101.24225764151531</v>
      </c>
      <c r="G283" s="56">
        <f>CMG!E276</f>
        <v>43.580269999999999</v>
      </c>
      <c r="H283" s="20">
        <f t="shared" ca="1" si="22"/>
        <v>4412.1649234268007</v>
      </c>
    </row>
    <row r="284" spans="1:8" x14ac:dyDescent="0.2">
      <c r="A284" s="45">
        <f t="shared" si="23"/>
        <v>44663</v>
      </c>
      <c r="B284" s="4">
        <f t="shared" si="24"/>
        <v>11</v>
      </c>
      <c r="C284" s="4">
        <f t="shared" si="20"/>
        <v>2022</v>
      </c>
      <c r="D284" s="4">
        <f t="shared" si="21"/>
        <v>4</v>
      </c>
      <c r="E284" s="46">
        <v>275</v>
      </c>
      <c r="F284" s="56">
        <f ca="1">Proforma!$C$4*SUM('Punto de Medida'!B284:D284)/SUM('Punto de Medida'!$B$8:$D$8)</f>
        <v>89.665733369718239</v>
      </c>
      <c r="G284" s="56">
        <f>CMG!E277</f>
        <v>35.893459999999997</v>
      </c>
      <c r="H284" s="20">
        <f t="shared" ca="1" si="22"/>
        <v>3218.4134140766464</v>
      </c>
    </row>
    <row r="285" spans="1:8" x14ac:dyDescent="0.2">
      <c r="A285" s="45">
        <f t="shared" si="23"/>
        <v>44663</v>
      </c>
      <c r="B285" s="4">
        <f t="shared" si="24"/>
        <v>12</v>
      </c>
      <c r="C285" s="4">
        <f t="shared" si="20"/>
        <v>2022</v>
      </c>
      <c r="D285" s="4">
        <f t="shared" si="21"/>
        <v>4</v>
      </c>
      <c r="E285" s="46">
        <v>276</v>
      </c>
      <c r="F285" s="56">
        <f ca="1">Proforma!$C$4*SUM('Punto de Medida'!B285:D285)/SUM('Punto de Medida'!$B$8:$D$8)</f>
        <v>109.4662567717032</v>
      </c>
      <c r="G285" s="56">
        <f>CMG!E278</f>
        <v>35.893459999999997</v>
      </c>
      <c r="H285" s="20">
        <f t="shared" ca="1" si="22"/>
        <v>3929.1227087848579</v>
      </c>
    </row>
    <row r="286" spans="1:8" x14ac:dyDescent="0.2">
      <c r="A286" s="45">
        <f t="shared" si="23"/>
        <v>44663</v>
      </c>
      <c r="B286" s="4">
        <f t="shared" si="24"/>
        <v>13</v>
      </c>
      <c r="C286" s="4">
        <f t="shared" si="20"/>
        <v>2022</v>
      </c>
      <c r="D286" s="4">
        <f t="shared" si="21"/>
        <v>4</v>
      </c>
      <c r="E286" s="46">
        <v>277</v>
      </c>
      <c r="F286" s="56">
        <f ca="1">Proforma!$C$4*SUM('Punto de Medida'!B286:D286)/SUM('Punto de Medida'!$B$8:$D$8)</f>
        <v>132.98627910054464</v>
      </c>
      <c r="G286" s="56">
        <f>CMG!E279</f>
        <v>38.914439999999999</v>
      </c>
      <c r="H286" s="20">
        <f t="shared" ca="1" si="22"/>
        <v>5175.0865788813981</v>
      </c>
    </row>
    <row r="287" spans="1:8" x14ac:dyDescent="0.2">
      <c r="A287" s="45">
        <f t="shared" si="23"/>
        <v>44663</v>
      </c>
      <c r="B287" s="4">
        <f t="shared" si="24"/>
        <v>14</v>
      </c>
      <c r="C287" s="4">
        <f t="shared" si="20"/>
        <v>2022</v>
      </c>
      <c r="D287" s="4">
        <f t="shared" si="21"/>
        <v>4</v>
      </c>
      <c r="E287" s="46">
        <v>278</v>
      </c>
      <c r="F287" s="56">
        <f ca="1">Proforma!$C$4*SUM('Punto de Medida'!B287:D287)/SUM('Punto de Medida'!$B$8:$D$8)</f>
        <v>175.05047353279275</v>
      </c>
      <c r="G287" s="56">
        <f>CMG!E280</f>
        <v>40.209150000000001</v>
      </c>
      <c r="H287" s="20">
        <f t="shared" ca="1" si="22"/>
        <v>7038.6307478510935</v>
      </c>
    </row>
    <row r="288" spans="1:8" x14ac:dyDescent="0.2">
      <c r="A288" s="45">
        <f t="shared" si="23"/>
        <v>44663</v>
      </c>
      <c r="B288" s="4">
        <f t="shared" si="24"/>
        <v>15</v>
      </c>
      <c r="C288" s="4">
        <f t="shared" si="20"/>
        <v>2022</v>
      </c>
      <c r="D288" s="4">
        <f t="shared" si="21"/>
        <v>4</v>
      </c>
      <c r="E288" s="46">
        <v>279</v>
      </c>
      <c r="F288" s="56">
        <f ca="1">Proforma!$C$4*SUM('Punto de Medida'!B288:D288)/SUM('Punto de Medida'!$B$8:$D$8)</f>
        <v>282.09665975720469</v>
      </c>
      <c r="G288" s="56">
        <f>CMG!E281</f>
        <v>132.62993</v>
      </c>
      <c r="H288" s="20">
        <f t="shared" ca="1" si="22"/>
        <v>37414.460236831874</v>
      </c>
    </row>
    <row r="289" spans="1:8" x14ac:dyDescent="0.2">
      <c r="A289" s="45">
        <f t="shared" si="23"/>
        <v>44663</v>
      </c>
      <c r="B289" s="4">
        <f t="shared" si="24"/>
        <v>16</v>
      </c>
      <c r="C289" s="4">
        <f t="shared" si="20"/>
        <v>2022</v>
      </c>
      <c r="D289" s="4">
        <f t="shared" si="21"/>
        <v>4</v>
      </c>
      <c r="E289" s="46">
        <v>280</v>
      </c>
      <c r="F289" s="56">
        <f ca="1">Proforma!$C$4*SUM('Punto de Medida'!B289:D289)/SUM('Punto de Medida'!$B$8:$D$8)</f>
        <v>403.02953842507952</v>
      </c>
      <c r="G289" s="56">
        <f>CMG!E282</f>
        <v>144.55099000000001</v>
      </c>
      <c r="H289" s="20">
        <f t="shared" ca="1" si="22"/>
        <v>58258.318778588291</v>
      </c>
    </row>
    <row r="290" spans="1:8" x14ac:dyDescent="0.2">
      <c r="A290" s="45">
        <f t="shared" si="23"/>
        <v>44663</v>
      </c>
      <c r="B290" s="4">
        <f t="shared" si="24"/>
        <v>17</v>
      </c>
      <c r="C290" s="4">
        <f t="shared" si="20"/>
        <v>2022</v>
      </c>
      <c r="D290" s="4">
        <f t="shared" si="21"/>
        <v>4</v>
      </c>
      <c r="E290" s="46">
        <v>281</v>
      </c>
      <c r="F290" s="56">
        <f ca="1">Proforma!$C$4*SUM('Punto de Medida'!B290:D290)/SUM('Punto de Medida'!$B$8:$D$8)</f>
        <v>460.99888130227879</v>
      </c>
      <c r="G290" s="56">
        <f>CMG!E283</f>
        <v>144.55099000000001</v>
      </c>
      <c r="H290" s="20">
        <f t="shared" ca="1" si="22"/>
        <v>66637.844681136892</v>
      </c>
    </row>
    <row r="291" spans="1:8" x14ac:dyDescent="0.2">
      <c r="A291" s="45">
        <f t="shared" si="23"/>
        <v>44663</v>
      </c>
      <c r="B291" s="4">
        <f t="shared" si="24"/>
        <v>18</v>
      </c>
      <c r="C291" s="4">
        <f t="shared" si="20"/>
        <v>2022</v>
      </c>
      <c r="D291" s="4">
        <f t="shared" si="21"/>
        <v>4</v>
      </c>
      <c r="E291" s="46">
        <v>282</v>
      </c>
      <c r="F291" s="56">
        <f ca="1">Proforma!$C$4*SUM('Punto de Medida'!B291:D291)/SUM('Punto de Medida'!$B$8:$D$8)</f>
        <v>479.04168047779336</v>
      </c>
      <c r="G291" s="56">
        <f>CMG!E284</f>
        <v>125.30955</v>
      </c>
      <c r="H291" s="20">
        <f t="shared" ca="1" si="22"/>
        <v>60028.497411916069</v>
      </c>
    </row>
    <row r="292" spans="1:8" x14ac:dyDescent="0.2">
      <c r="A292" s="45">
        <f t="shared" si="23"/>
        <v>44663</v>
      </c>
      <c r="B292" s="4">
        <f t="shared" si="24"/>
        <v>19</v>
      </c>
      <c r="C292" s="4">
        <f t="shared" si="20"/>
        <v>2022</v>
      </c>
      <c r="D292" s="4">
        <f t="shared" si="21"/>
        <v>4</v>
      </c>
      <c r="E292" s="46">
        <v>283</v>
      </c>
      <c r="F292" s="56">
        <f ca="1">Proforma!$C$4*SUM('Punto de Medida'!B292:D292)/SUM('Punto de Medida'!$B$8:$D$8)</f>
        <v>1254.2005811050954</v>
      </c>
      <c r="G292" s="56">
        <f>CMG!E285</f>
        <v>107.4931</v>
      </c>
      <c r="H292" s="20">
        <f t="shared" ca="1" si="22"/>
        <v>134817.90848478812</v>
      </c>
    </row>
    <row r="293" spans="1:8" x14ac:dyDescent="0.2">
      <c r="A293" s="45">
        <f t="shared" si="23"/>
        <v>44663</v>
      </c>
      <c r="B293" s="4">
        <f t="shared" si="24"/>
        <v>20</v>
      </c>
      <c r="C293" s="4">
        <f t="shared" si="20"/>
        <v>2022</v>
      </c>
      <c r="D293" s="4">
        <f t="shared" si="21"/>
        <v>4</v>
      </c>
      <c r="E293" s="46">
        <v>284</v>
      </c>
      <c r="F293" s="56">
        <f ca="1">Proforma!$C$4*SUM('Punto de Medida'!B293:D293)/SUM('Punto de Medida'!$B$8:$D$8)</f>
        <v>1717.3086325475902</v>
      </c>
      <c r="G293" s="56">
        <f>CMG!E286</f>
        <v>111.3935</v>
      </c>
      <c r="H293" s="20">
        <f t="shared" ca="1" si="22"/>
        <v>191297.01915968998</v>
      </c>
    </row>
    <row r="294" spans="1:8" x14ac:dyDescent="0.2">
      <c r="A294" s="45">
        <f t="shared" si="23"/>
        <v>44663</v>
      </c>
      <c r="B294" s="4">
        <f t="shared" si="24"/>
        <v>21</v>
      </c>
      <c r="C294" s="4">
        <f t="shared" si="20"/>
        <v>2022</v>
      </c>
      <c r="D294" s="4">
        <f t="shared" si="21"/>
        <v>4</v>
      </c>
      <c r="E294" s="46">
        <v>285</v>
      </c>
      <c r="F294" s="56">
        <f ca="1">Proforma!$C$4*SUM('Punto de Medida'!B294:D294)/SUM('Punto de Medida'!$B$8:$D$8)</f>
        <v>1541.1550316712048</v>
      </c>
      <c r="G294" s="56">
        <f>CMG!E287</f>
        <v>114.43077</v>
      </c>
      <c r="H294" s="20">
        <f t="shared" ca="1" si="22"/>
        <v>176355.55696351035</v>
      </c>
    </row>
    <row r="295" spans="1:8" x14ac:dyDescent="0.2">
      <c r="A295" s="45">
        <f t="shared" si="23"/>
        <v>44663</v>
      </c>
      <c r="B295" s="4">
        <f t="shared" si="24"/>
        <v>22</v>
      </c>
      <c r="C295" s="4">
        <f t="shared" si="20"/>
        <v>2022</v>
      </c>
      <c r="D295" s="4">
        <f t="shared" si="21"/>
        <v>4</v>
      </c>
      <c r="E295" s="46">
        <v>286</v>
      </c>
      <c r="F295" s="56">
        <f ca="1">Proforma!$C$4*SUM('Punto de Medida'!B295:D295)/SUM('Punto de Medida'!$B$8:$D$8)</f>
        <v>1390.7174698334709</v>
      </c>
      <c r="G295" s="56">
        <f>CMG!E288</f>
        <v>103.25069999999999</v>
      </c>
      <c r="H295" s="20">
        <f t="shared" ca="1" si="22"/>
        <v>143592.55226253474</v>
      </c>
    </row>
    <row r="296" spans="1:8" x14ac:dyDescent="0.2">
      <c r="A296" s="45">
        <f t="shared" si="23"/>
        <v>44663</v>
      </c>
      <c r="B296" s="4">
        <f t="shared" si="24"/>
        <v>23</v>
      </c>
      <c r="C296" s="4">
        <f t="shared" si="20"/>
        <v>2022</v>
      </c>
      <c r="D296" s="4">
        <f t="shared" si="21"/>
        <v>4</v>
      </c>
      <c r="E296" s="46">
        <v>287</v>
      </c>
      <c r="F296" s="56">
        <f ca="1">Proforma!$C$4*SUM('Punto de Medida'!B296:D296)/SUM('Punto de Medida'!$B$8:$D$8)</f>
        <v>962.54258298118054</v>
      </c>
      <c r="G296" s="56">
        <f>CMG!E289</f>
        <v>96.777180000000001</v>
      </c>
      <c r="H296" s="20">
        <f t="shared" ca="1" si="22"/>
        <v>93152.156810834655</v>
      </c>
    </row>
    <row r="297" spans="1:8" x14ac:dyDescent="0.2">
      <c r="A297" s="45">
        <f t="shared" si="23"/>
        <v>44663</v>
      </c>
      <c r="B297" s="4">
        <f t="shared" si="24"/>
        <v>24</v>
      </c>
      <c r="C297" s="4">
        <f t="shared" si="20"/>
        <v>2022</v>
      </c>
      <c r="D297" s="4">
        <f t="shared" si="21"/>
        <v>4</v>
      </c>
      <c r="E297" s="46">
        <v>288</v>
      </c>
      <c r="F297" s="56">
        <f ca="1">Proforma!$C$4*SUM('Punto de Medida'!B297:D297)/SUM('Punto de Medida'!$B$8:$D$8)</f>
        <v>943.74051453663969</v>
      </c>
      <c r="G297" s="56">
        <f>CMG!E290</f>
        <v>96.777180000000001</v>
      </c>
      <c r="H297" s="20">
        <f t="shared" ca="1" si="22"/>
        <v>91332.545648604995</v>
      </c>
    </row>
    <row r="298" spans="1:8" x14ac:dyDescent="0.2">
      <c r="A298" s="45">
        <f t="shared" si="23"/>
        <v>44664</v>
      </c>
      <c r="B298" s="4">
        <f t="shared" si="24"/>
        <v>1</v>
      </c>
      <c r="C298" s="4">
        <f t="shared" si="20"/>
        <v>2022</v>
      </c>
      <c r="D298" s="4">
        <f t="shared" si="21"/>
        <v>4</v>
      </c>
      <c r="E298" s="46">
        <v>289</v>
      </c>
      <c r="F298" s="56">
        <f ca="1">Proforma!$C$4*SUM('Punto de Medida'!B298:D298)/SUM('Punto de Medida'!$B$8:$D$8)</f>
        <v>647.28492797587512</v>
      </c>
      <c r="G298" s="56">
        <f>CMG!E291</f>
        <v>96.777180000000001</v>
      </c>
      <c r="H298" s="20">
        <f t="shared" ca="1" si="22"/>
        <v>62642.409986008301</v>
      </c>
    </row>
    <row r="299" spans="1:8" x14ac:dyDescent="0.2">
      <c r="A299" s="45">
        <f t="shared" si="23"/>
        <v>44664</v>
      </c>
      <c r="B299" s="4">
        <f t="shared" si="24"/>
        <v>2</v>
      </c>
      <c r="C299" s="4">
        <f t="shared" si="20"/>
        <v>2022</v>
      </c>
      <c r="D299" s="4">
        <f t="shared" si="21"/>
        <v>4</v>
      </c>
      <c r="E299" s="46">
        <v>290</v>
      </c>
      <c r="F299" s="56">
        <f ca="1">Proforma!$C$4*SUM('Punto de Medida'!B299:D299)/SUM('Punto de Medida'!$B$8:$D$8)</f>
        <v>344.77394795881247</v>
      </c>
      <c r="G299" s="56">
        <f>CMG!E292</f>
        <v>276.72861999999998</v>
      </c>
      <c r="H299" s="20">
        <f t="shared" ca="1" si="22"/>
        <v>95408.818830593984</v>
      </c>
    </row>
    <row r="300" spans="1:8" x14ac:dyDescent="0.2">
      <c r="A300" s="45">
        <f t="shared" si="23"/>
        <v>44664</v>
      </c>
      <c r="B300" s="4">
        <f t="shared" si="24"/>
        <v>3</v>
      </c>
      <c r="C300" s="4">
        <f t="shared" si="20"/>
        <v>2022</v>
      </c>
      <c r="D300" s="4">
        <f t="shared" si="21"/>
        <v>4</v>
      </c>
      <c r="E300" s="46">
        <v>291</v>
      </c>
      <c r="F300" s="56">
        <f ca="1">Proforma!$C$4*SUM('Punto de Medida'!B300:D300)/SUM('Punto de Medida'!$B$8:$D$8)</f>
        <v>351.31524867451401</v>
      </c>
      <c r="G300" s="56">
        <f>CMG!E293</f>
        <v>276.72861999999998</v>
      </c>
      <c r="H300" s="20">
        <f t="shared" ca="1" si="22"/>
        <v>97218.983950655078</v>
      </c>
    </row>
    <row r="301" spans="1:8" x14ac:dyDescent="0.2">
      <c r="A301" s="45">
        <f t="shared" si="23"/>
        <v>44664</v>
      </c>
      <c r="B301" s="4">
        <f t="shared" si="24"/>
        <v>4</v>
      </c>
      <c r="C301" s="4">
        <f t="shared" si="20"/>
        <v>2022</v>
      </c>
      <c r="D301" s="4">
        <f t="shared" si="21"/>
        <v>4</v>
      </c>
      <c r="E301" s="46">
        <v>292</v>
      </c>
      <c r="F301" s="56">
        <f ca="1">Proforma!$C$4*SUM('Punto de Medida'!B301:D301)/SUM('Punto de Medida'!$B$8:$D$8)</f>
        <v>343.23951973242441</v>
      </c>
      <c r="G301" s="56">
        <f>CMG!E294</f>
        <v>276.72861999999998</v>
      </c>
      <c r="H301" s="20">
        <f t="shared" ca="1" si="22"/>
        <v>94984.198625016565</v>
      </c>
    </row>
    <row r="302" spans="1:8" x14ac:dyDescent="0.2">
      <c r="A302" s="45">
        <f t="shared" si="23"/>
        <v>44664</v>
      </c>
      <c r="B302" s="4">
        <f t="shared" si="24"/>
        <v>5</v>
      </c>
      <c r="C302" s="4">
        <f t="shared" si="20"/>
        <v>2022</v>
      </c>
      <c r="D302" s="4">
        <f t="shared" si="21"/>
        <v>4</v>
      </c>
      <c r="E302" s="46">
        <v>293</v>
      </c>
      <c r="F302" s="56">
        <f ca="1">Proforma!$C$4*SUM('Punto de Medida'!B302:D302)/SUM('Punto de Medida'!$B$8:$D$8)</f>
        <v>192.15635877840424</v>
      </c>
      <c r="G302" s="56">
        <f>CMG!E295</f>
        <v>276.72861999999998</v>
      </c>
      <c r="H302" s="20">
        <f t="shared" ca="1" si="22"/>
        <v>53175.163988972687</v>
      </c>
    </row>
    <row r="303" spans="1:8" x14ac:dyDescent="0.2">
      <c r="A303" s="45">
        <f t="shared" si="23"/>
        <v>44664</v>
      </c>
      <c r="B303" s="4">
        <f t="shared" si="24"/>
        <v>6</v>
      </c>
      <c r="C303" s="4">
        <f t="shared" si="20"/>
        <v>2022</v>
      </c>
      <c r="D303" s="4">
        <f t="shared" si="21"/>
        <v>4</v>
      </c>
      <c r="E303" s="46">
        <v>294</v>
      </c>
      <c r="F303" s="56">
        <f ca="1">Proforma!$C$4*SUM('Punto de Medida'!B303:D303)/SUM('Punto de Medida'!$B$8:$D$8)</f>
        <v>249.96827445712384</v>
      </c>
      <c r="G303" s="56">
        <f>CMG!E296</f>
        <v>276.72861999999998</v>
      </c>
      <c r="H303" s="20">
        <f t="shared" ca="1" si="22"/>
        <v>69173.375634301119</v>
      </c>
    </row>
    <row r="304" spans="1:8" x14ac:dyDescent="0.2">
      <c r="A304" s="45">
        <f t="shared" si="23"/>
        <v>44664</v>
      </c>
      <c r="B304" s="4">
        <f t="shared" si="24"/>
        <v>7</v>
      </c>
      <c r="C304" s="4">
        <f t="shared" si="20"/>
        <v>2022</v>
      </c>
      <c r="D304" s="4">
        <f t="shared" si="21"/>
        <v>4</v>
      </c>
      <c r="E304" s="46">
        <v>295</v>
      </c>
      <c r="F304" s="56">
        <f ca="1">Proforma!$C$4*SUM('Punto de Medida'!B304:D304)/SUM('Punto de Medida'!$B$8:$D$8)</f>
        <v>298.56533920604329</v>
      </c>
      <c r="G304" s="56">
        <f>CMG!E297</f>
        <v>276.72861999999998</v>
      </c>
      <c r="H304" s="20">
        <f t="shared" ca="1" si="22"/>
        <v>82621.574298320251</v>
      </c>
    </row>
    <row r="305" spans="1:8" x14ac:dyDescent="0.2">
      <c r="A305" s="45">
        <f t="shared" si="23"/>
        <v>44664</v>
      </c>
      <c r="B305" s="4">
        <f t="shared" si="24"/>
        <v>8</v>
      </c>
      <c r="C305" s="4">
        <f t="shared" si="20"/>
        <v>2022</v>
      </c>
      <c r="D305" s="4">
        <f t="shared" si="21"/>
        <v>4</v>
      </c>
      <c r="E305" s="46">
        <v>296</v>
      </c>
      <c r="F305" s="56">
        <f ca="1">Proforma!$C$4*SUM('Punto de Medida'!B305:D305)/SUM('Punto de Medida'!$B$8:$D$8)</f>
        <v>346.91661957302023</v>
      </c>
      <c r="G305" s="56">
        <f>CMG!E298</f>
        <v>276.72861999999998</v>
      </c>
      <c r="H305" s="20">
        <f t="shared" ca="1" si="22"/>
        <v>96001.757389506864</v>
      </c>
    </row>
    <row r="306" spans="1:8" x14ac:dyDescent="0.2">
      <c r="A306" s="45">
        <f t="shared" si="23"/>
        <v>44664</v>
      </c>
      <c r="B306" s="4">
        <f t="shared" si="24"/>
        <v>9</v>
      </c>
      <c r="C306" s="4">
        <f t="shared" si="20"/>
        <v>2022</v>
      </c>
      <c r="D306" s="4">
        <f t="shared" si="21"/>
        <v>4</v>
      </c>
      <c r="E306" s="46">
        <v>297</v>
      </c>
      <c r="F306" s="56">
        <f ca="1">Proforma!$C$4*SUM('Punto de Medida'!B306:D306)/SUM('Punto de Medida'!$B$8:$D$8)</f>
        <v>338.98365341815281</v>
      </c>
      <c r="G306" s="56">
        <f>CMG!E299</f>
        <v>283.36689999999999</v>
      </c>
      <c r="H306" s="20">
        <f t="shared" ca="1" si="22"/>
        <v>96056.747019776361</v>
      </c>
    </row>
    <row r="307" spans="1:8" x14ac:dyDescent="0.2">
      <c r="A307" s="45">
        <f t="shared" si="23"/>
        <v>44664</v>
      </c>
      <c r="B307" s="4">
        <f t="shared" si="24"/>
        <v>10</v>
      </c>
      <c r="C307" s="4">
        <f t="shared" si="20"/>
        <v>2022</v>
      </c>
      <c r="D307" s="4">
        <f t="shared" si="21"/>
        <v>4</v>
      </c>
      <c r="E307" s="46">
        <v>298</v>
      </c>
      <c r="F307" s="56">
        <f ca="1">Proforma!$C$4*SUM('Punto de Medida'!B307:D307)/SUM('Punto de Medida'!$B$8:$D$8)</f>
        <v>362.58646049607063</v>
      </c>
      <c r="G307" s="56">
        <f>CMG!E300</f>
        <v>292.66539999999998</v>
      </c>
      <c r="H307" s="20">
        <f t="shared" ca="1" si="22"/>
        <v>106116.51149566669</v>
      </c>
    </row>
    <row r="308" spans="1:8" x14ac:dyDescent="0.2">
      <c r="A308" s="45">
        <f t="shared" si="23"/>
        <v>44664</v>
      </c>
      <c r="B308" s="4">
        <f t="shared" si="24"/>
        <v>11</v>
      </c>
      <c r="C308" s="4">
        <f t="shared" si="20"/>
        <v>2022</v>
      </c>
      <c r="D308" s="4">
        <f t="shared" si="21"/>
        <v>4</v>
      </c>
      <c r="E308" s="46">
        <v>299</v>
      </c>
      <c r="F308" s="56">
        <f ca="1">Proforma!$C$4*SUM('Punto de Medida'!B308:D308)/SUM('Punto de Medida'!$B$8:$D$8)</f>
        <v>360.72688078323836</v>
      </c>
      <c r="G308" s="56">
        <f>CMG!E301</f>
        <v>292.66539999999998</v>
      </c>
      <c r="H308" s="20">
        <f t="shared" ca="1" si="22"/>
        <v>105572.27685517876</v>
      </c>
    </row>
    <row r="309" spans="1:8" x14ac:dyDescent="0.2">
      <c r="A309" s="45">
        <f t="shared" si="23"/>
        <v>44664</v>
      </c>
      <c r="B309" s="4">
        <f t="shared" si="24"/>
        <v>12</v>
      </c>
      <c r="C309" s="4">
        <f t="shared" si="20"/>
        <v>2022</v>
      </c>
      <c r="D309" s="4">
        <f t="shared" si="21"/>
        <v>4</v>
      </c>
      <c r="E309" s="46">
        <v>300</v>
      </c>
      <c r="F309" s="56">
        <f ca="1">Proforma!$C$4*SUM('Punto de Medida'!B309:D309)/SUM('Punto de Medida'!$B$8:$D$8)</f>
        <v>365.19082286720254</v>
      </c>
      <c r="G309" s="56">
        <f>CMG!E302</f>
        <v>292.66539999999998</v>
      </c>
      <c r="H309" s="20">
        <f t="shared" ca="1" si="22"/>
        <v>106878.71825075898</v>
      </c>
    </row>
    <row r="310" spans="1:8" x14ac:dyDescent="0.2">
      <c r="A310" s="45">
        <f t="shared" si="23"/>
        <v>44664</v>
      </c>
      <c r="B310" s="4">
        <f t="shared" si="24"/>
        <v>13</v>
      </c>
      <c r="C310" s="4">
        <f t="shared" si="20"/>
        <v>2022</v>
      </c>
      <c r="D310" s="4">
        <f t="shared" si="21"/>
        <v>4</v>
      </c>
      <c r="E310" s="46">
        <v>301</v>
      </c>
      <c r="F310" s="56">
        <f ca="1">Proforma!$C$4*SUM('Punto de Medida'!B310:D310)/SUM('Punto de Medida'!$B$8:$D$8)</f>
        <v>468.63951495513732</v>
      </c>
      <c r="G310" s="56">
        <f>CMG!E303</f>
        <v>292.66539999999998</v>
      </c>
      <c r="H310" s="20">
        <f t="shared" ca="1" si="22"/>
        <v>137154.57110015122</v>
      </c>
    </row>
    <row r="311" spans="1:8" x14ac:dyDescent="0.2">
      <c r="A311" s="45">
        <f t="shared" si="23"/>
        <v>44664</v>
      </c>
      <c r="B311" s="4">
        <f t="shared" si="24"/>
        <v>14</v>
      </c>
      <c r="C311" s="4">
        <f t="shared" si="20"/>
        <v>2022</v>
      </c>
      <c r="D311" s="4">
        <f t="shared" si="21"/>
        <v>4</v>
      </c>
      <c r="E311" s="46">
        <v>302</v>
      </c>
      <c r="F311" s="56">
        <f ca="1">Proforma!$C$4*SUM('Punto de Medida'!B311:D311)/SUM('Punto de Medida'!$B$8:$D$8)</f>
        <v>467.58477445675072</v>
      </c>
      <c r="G311" s="56">
        <f>CMG!E304</f>
        <v>292.66539999999998</v>
      </c>
      <c r="H311" s="20">
        <f t="shared" ca="1" si="22"/>
        <v>136845.88505029472</v>
      </c>
    </row>
    <row r="312" spans="1:8" x14ac:dyDescent="0.2">
      <c r="A312" s="45">
        <f t="shared" si="23"/>
        <v>44664</v>
      </c>
      <c r="B312" s="4">
        <f t="shared" si="24"/>
        <v>15</v>
      </c>
      <c r="C312" s="4">
        <f t="shared" si="20"/>
        <v>2022</v>
      </c>
      <c r="D312" s="4">
        <f t="shared" si="21"/>
        <v>4</v>
      </c>
      <c r="E312" s="46">
        <v>303</v>
      </c>
      <c r="F312" s="56">
        <f ca="1">Proforma!$C$4*SUM('Punto de Medida'!B312:D312)/SUM('Punto de Medida'!$B$8:$D$8)</f>
        <v>457.32386210378235</v>
      </c>
      <c r="G312" s="56">
        <f>CMG!E305</f>
        <v>292.66539999999998</v>
      </c>
      <c r="H312" s="20">
        <f t="shared" ca="1" si="22"/>
        <v>133842.87103214828</v>
      </c>
    </row>
    <row r="313" spans="1:8" x14ac:dyDescent="0.2">
      <c r="A313" s="45">
        <f t="shared" si="23"/>
        <v>44664</v>
      </c>
      <c r="B313" s="4">
        <f t="shared" si="24"/>
        <v>16</v>
      </c>
      <c r="C313" s="4">
        <f t="shared" si="20"/>
        <v>2022</v>
      </c>
      <c r="D313" s="4">
        <f t="shared" si="21"/>
        <v>4</v>
      </c>
      <c r="E313" s="46">
        <v>304</v>
      </c>
      <c r="F313" s="56">
        <f ca="1">Proforma!$C$4*SUM('Punto de Medida'!B313:D313)/SUM('Punto de Medida'!$B$8:$D$8)</f>
        <v>533.31569129501156</v>
      </c>
      <c r="G313" s="56">
        <f>CMG!E306</f>
        <v>292.66539999999998</v>
      </c>
      <c r="H313" s="20">
        <f t="shared" ca="1" si="22"/>
        <v>156083.05011913108</v>
      </c>
    </row>
    <row r="314" spans="1:8" x14ac:dyDescent="0.2">
      <c r="A314" s="45">
        <f t="shared" si="23"/>
        <v>44664</v>
      </c>
      <c r="B314" s="4">
        <f t="shared" si="24"/>
        <v>17</v>
      </c>
      <c r="C314" s="4">
        <f t="shared" si="20"/>
        <v>2022</v>
      </c>
      <c r="D314" s="4">
        <f t="shared" si="21"/>
        <v>4</v>
      </c>
      <c r="E314" s="46">
        <v>305</v>
      </c>
      <c r="F314" s="56">
        <f ca="1">Proforma!$C$4*SUM('Punto de Medida'!B314:D314)/SUM('Punto de Medida'!$B$8:$D$8)</f>
        <v>784.65571993212325</v>
      </c>
      <c r="G314" s="56">
        <f>CMG!E307</f>
        <v>292.66539999999998</v>
      </c>
      <c r="H314" s="20">
        <f t="shared" ca="1" si="22"/>
        <v>229641.58013622279</v>
      </c>
    </row>
    <row r="315" spans="1:8" x14ac:dyDescent="0.2">
      <c r="A315" s="45">
        <f t="shared" si="23"/>
        <v>44664</v>
      </c>
      <c r="B315" s="4">
        <f t="shared" si="24"/>
        <v>18</v>
      </c>
      <c r="C315" s="4">
        <f t="shared" si="20"/>
        <v>2022</v>
      </c>
      <c r="D315" s="4">
        <f t="shared" si="21"/>
        <v>4</v>
      </c>
      <c r="E315" s="46">
        <v>306</v>
      </c>
      <c r="F315" s="56">
        <f ca="1">Proforma!$C$4*SUM('Punto de Medida'!B315:D315)/SUM('Punto de Medida'!$B$8:$D$8)</f>
        <v>1231.2040316398518</v>
      </c>
      <c r="G315" s="56">
        <f>CMG!E308</f>
        <v>292.66539999999998</v>
      </c>
      <c r="H315" s="20">
        <f t="shared" ca="1" si="22"/>
        <v>360330.82040148985</v>
      </c>
    </row>
    <row r="316" spans="1:8" x14ac:dyDescent="0.2">
      <c r="A316" s="45">
        <f t="shared" si="23"/>
        <v>44664</v>
      </c>
      <c r="B316" s="4">
        <f t="shared" si="24"/>
        <v>19</v>
      </c>
      <c r="C316" s="4">
        <f t="shared" si="20"/>
        <v>2022</v>
      </c>
      <c r="D316" s="4">
        <f t="shared" si="21"/>
        <v>4</v>
      </c>
      <c r="E316" s="46">
        <v>307</v>
      </c>
      <c r="F316" s="56">
        <f ca="1">Proforma!$C$4*SUM('Punto de Medida'!B316:D316)/SUM('Punto de Medida'!$B$8:$D$8)</f>
        <v>986.49112368923704</v>
      </c>
      <c r="G316" s="56">
        <f>CMG!E309</f>
        <v>292.66539999999998</v>
      </c>
      <c r="H316" s="20">
        <f t="shared" ca="1" si="22"/>
        <v>288711.81931096001</v>
      </c>
    </row>
    <row r="317" spans="1:8" x14ac:dyDescent="0.2">
      <c r="A317" s="45">
        <f t="shared" si="23"/>
        <v>44664</v>
      </c>
      <c r="B317" s="4">
        <f t="shared" si="24"/>
        <v>20</v>
      </c>
      <c r="C317" s="4">
        <f t="shared" si="20"/>
        <v>2022</v>
      </c>
      <c r="D317" s="4">
        <f t="shared" si="21"/>
        <v>4</v>
      </c>
      <c r="E317" s="46">
        <v>308</v>
      </c>
      <c r="F317" s="56">
        <f ca="1">Proforma!$C$4*SUM('Punto de Medida'!B317:D317)/SUM('Punto de Medida'!$B$8:$D$8)</f>
        <v>904.73067612229113</v>
      </c>
      <c r="G317" s="56">
        <f>CMG!E310</f>
        <v>293.03374000000002</v>
      </c>
      <c r="H317" s="20">
        <f t="shared" ca="1" si="22"/>
        <v>265116.61371684371</v>
      </c>
    </row>
    <row r="318" spans="1:8" x14ac:dyDescent="0.2">
      <c r="A318" s="45">
        <f t="shared" si="23"/>
        <v>44664</v>
      </c>
      <c r="B318" s="4">
        <f t="shared" si="24"/>
        <v>21</v>
      </c>
      <c r="C318" s="4">
        <f t="shared" si="20"/>
        <v>2022</v>
      </c>
      <c r="D318" s="4">
        <f t="shared" si="21"/>
        <v>4</v>
      </c>
      <c r="E318" s="46">
        <v>309</v>
      </c>
      <c r="F318" s="56">
        <f ca="1">Proforma!$C$4*SUM('Punto de Medida'!B318:D318)/SUM('Punto de Medida'!$B$8:$D$8)</f>
        <v>698.91200508294514</v>
      </c>
      <c r="G318" s="56">
        <f>CMG!E311</f>
        <v>293.03374000000002</v>
      </c>
      <c r="H318" s="20">
        <f t="shared" ca="1" si="22"/>
        <v>204804.79878035444</v>
      </c>
    </row>
    <row r="319" spans="1:8" x14ac:dyDescent="0.2">
      <c r="A319" s="45">
        <f t="shared" si="23"/>
        <v>44664</v>
      </c>
      <c r="B319" s="4">
        <f t="shared" si="24"/>
        <v>22</v>
      </c>
      <c r="C319" s="4">
        <f t="shared" si="20"/>
        <v>2022</v>
      </c>
      <c r="D319" s="4">
        <f t="shared" si="21"/>
        <v>4</v>
      </c>
      <c r="E319" s="46">
        <v>310</v>
      </c>
      <c r="F319" s="56">
        <f ca="1">Proforma!$C$4*SUM('Punto de Medida'!B319:D319)/SUM('Punto de Medida'!$B$8:$D$8)</f>
        <v>665.67163418224038</v>
      </c>
      <c r="G319" s="56">
        <f>CMG!E312</f>
        <v>293.03374000000002</v>
      </c>
      <c r="H319" s="20">
        <f t="shared" ca="1" si="22"/>
        <v>195064.24857633375</v>
      </c>
    </row>
    <row r="320" spans="1:8" x14ac:dyDescent="0.2">
      <c r="A320" s="45">
        <f t="shared" si="23"/>
        <v>44664</v>
      </c>
      <c r="B320" s="4">
        <f t="shared" si="24"/>
        <v>23</v>
      </c>
      <c r="C320" s="4">
        <f t="shared" si="20"/>
        <v>2022</v>
      </c>
      <c r="D320" s="4">
        <f t="shared" si="21"/>
        <v>4</v>
      </c>
      <c r="E320" s="46">
        <v>311</v>
      </c>
      <c r="F320" s="56">
        <f ca="1">Proforma!$C$4*SUM('Punto de Medida'!B320:D320)/SUM('Punto de Medida'!$B$8:$D$8)</f>
        <v>774.72886010843115</v>
      </c>
      <c r="G320" s="56">
        <f>CMG!E313</f>
        <v>290.66818999999998</v>
      </c>
      <c r="H320" s="20">
        <f t="shared" ca="1" si="22"/>
        <v>225189.03550848088</v>
      </c>
    </row>
    <row r="321" spans="1:8" x14ac:dyDescent="0.2">
      <c r="A321" s="45">
        <f t="shared" si="23"/>
        <v>44664</v>
      </c>
      <c r="B321" s="4">
        <f t="shared" si="24"/>
        <v>24</v>
      </c>
      <c r="C321" s="4">
        <f t="shared" si="20"/>
        <v>2022</v>
      </c>
      <c r="D321" s="4">
        <f t="shared" si="21"/>
        <v>4</v>
      </c>
      <c r="E321" s="46">
        <v>312</v>
      </c>
      <c r="F321" s="56">
        <f ca="1">Proforma!$C$4*SUM('Punto de Medida'!B321:D321)/SUM('Punto de Medida'!$B$8:$D$8)</f>
        <v>824.43032032043118</v>
      </c>
      <c r="G321" s="56">
        <f>CMG!E314</f>
        <v>277.24430000000001</v>
      </c>
      <c r="H321" s="20">
        <f t="shared" ca="1" si="22"/>
        <v>228568.60705601372</v>
      </c>
    </row>
    <row r="322" spans="1:8" x14ac:dyDescent="0.2">
      <c r="A322" s="45">
        <f t="shared" si="23"/>
        <v>44665</v>
      </c>
      <c r="B322" s="4">
        <f t="shared" si="24"/>
        <v>1</v>
      </c>
      <c r="C322" s="4">
        <f t="shared" si="20"/>
        <v>2022</v>
      </c>
      <c r="D322" s="4">
        <f t="shared" si="21"/>
        <v>4</v>
      </c>
      <c r="E322" s="46">
        <v>313</v>
      </c>
      <c r="F322" s="56">
        <f ca="1">Proforma!$C$4*SUM('Punto de Medida'!B322:D322)/SUM('Punto de Medida'!$B$8:$D$8)</f>
        <v>828.61504999420993</v>
      </c>
      <c r="G322" s="56">
        <f>CMG!E315</f>
        <v>277.24430000000001</v>
      </c>
      <c r="H322" s="20">
        <f t="shared" ca="1" si="22"/>
        <v>229728.79950510975</v>
      </c>
    </row>
    <row r="323" spans="1:8" x14ac:dyDescent="0.2">
      <c r="A323" s="45">
        <f t="shared" si="23"/>
        <v>44665</v>
      </c>
      <c r="B323" s="4">
        <f t="shared" si="24"/>
        <v>2</v>
      </c>
      <c r="C323" s="4">
        <f t="shared" si="20"/>
        <v>2022</v>
      </c>
      <c r="D323" s="4">
        <f t="shared" si="21"/>
        <v>4</v>
      </c>
      <c r="E323" s="46">
        <v>314</v>
      </c>
      <c r="F323" s="56">
        <f ca="1">Proforma!$C$4*SUM('Punto de Medida'!B323:D323)/SUM('Punto de Medida'!$B$8:$D$8)</f>
        <v>744.71979965270521</v>
      </c>
      <c r="G323" s="56">
        <f>CMG!E316</f>
        <v>271.38396999999998</v>
      </c>
      <c r="H323" s="20">
        <f t="shared" ca="1" si="22"/>
        <v>202105.01576735574</v>
      </c>
    </row>
    <row r="324" spans="1:8" x14ac:dyDescent="0.2">
      <c r="A324" s="45">
        <f t="shared" si="23"/>
        <v>44665</v>
      </c>
      <c r="B324" s="4">
        <f t="shared" si="24"/>
        <v>3</v>
      </c>
      <c r="C324" s="4">
        <f t="shared" si="20"/>
        <v>2022</v>
      </c>
      <c r="D324" s="4">
        <f t="shared" si="21"/>
        <v>4</v>
      </c>
      <c r="E324" s="46">
        <v>315</v>
      </c>
      <c r="F324" s="56">
        <f ca="1">Proforma!$C$4*SUM('Punto de Medida'!B324:D324)/SUM('Punto de Medida'!$B$8:$D$8)</f>
        <v>669.18345810388359</v>
      </c>
      <c r="G324" s="56">
        <f>CMG!E317</f>
        <v>271.38396999999998</v>
      </c>
      <c r="H324" s="20">
        <f t="shared" ca="1" si="22"/>
        <v>181605.66351856058</v>
      </c>
    </row>
    <row r="325" spans="1:8" x14ac:dyDescent="0.2">
      <c r="A325" s="45">
        <f t="shared" si="23"/>
        <v>44665</v>
      </c>
      <c r="B325" s="4">
        <f t="shared" si="24"/>
        <v>4</v>
      </c>
      <c r="C325" s="4">
        <f t="shared" si="20"/>
        <v>2022</v>
      </c>
      <c r="D325" s="4">
        <f t="shared" si="21"/>
        <v>4</v>
      </c>
      <c r="E325" s="46">
        <v>316</v>
      </c>
      <c r="F325" s="56">
        <f ca="1">Proforma!$C$4*SUM('Punto de Medida'!B325:D325)/SUM('Punto de Medida'!$B$8:$D$8)</f>
        <v>608.33348385706927</v>
      </c>
      <c r="G325" s="56">
        <f>CMG!E318</f>
        <v>251.06244000000001</v>
      </c>
      <c r="H325" s="20">
        <f t="shared" ca="1" si="22"/>
        <v>152729.68879085642</v>
      </c>
    </row>
    <row r="326" spans="1:8" x14ac:dyDescent="0.2">
      <c r="A326" s="45">
        <f t="shared" si="23"/>
        <v>44665</v>
      </c>
      <c r="B326" s="4">
        <f t="shared" si="24"/>
        <v>5</v>
      </c>
      <c r="C326" s="4">
        <f t="shared" si="20"/>
        <v>2022</v>
      </c>
      <c r="D326" s="4">
        <f t="shared" si="21"/>
        <v>4</v>
      </c>
      <c r="E326" s="46">
        <v>317</v>
      </c>
      <c r="F326" s="56">
        <f ca="1">Proforma!$C$4*SUM('Punto de Medida'!B326:D326)/SUM('Punto de Medida'!$B$8:$D$8)</f>
        <v>580.82911168260159</v>
      </c>
      <c r="G326" s="56">
        <f>CMG!E319</f>
        <v>236.54937000000001</v>
      </c>
      <c r="H326" s="20">
        <f t="shared" ca="1" si="22"/>
        <v>137394.76044617905</v>
      </c>
    </row>
    <row r="327" spans="1:8" x14ac:dyDescent="0.2">
      <c r="A327" s="45">
        <f t="shared" si="23"/>
        <v>44665</v>
      </c>
      <c r="B327" s="4">
        <f t="shared" si="24"/>
        <v>6</v>
      </c>
      <c r="C327" s="4">
        <f t="shared" si="20"/>
        <v>2022</v>
      </c>
      <c r="D327" s="4">
        <f t="shared" si="21"/>
        <v>4</v>
      </c>
      <c r="E327" s="46">
        <v>318</v>
      </c>
      <c r="F327" s="56">
        <f ca="1">Proforma!$C$4*SUM('Punto de Medida'!B327:D327)/SUM('Punto de Medida'!$B$8:$D$8)</f>
        <v>372.44690713423762</v>
      </c>
      <c r="G327" s="56">
        <f>CMG!E320</f>
        <v>236.54937000000001</v>
      </c>
      <c r="H327" s="20">
        <f t="shared" ca="1" si="22"/>
        <v>88102.081241052423</v>
      </c>
    </row>
    <row r="328" spans="1:8" x14ac:dyDescent="0.2">
      <c r="A328" s="45">
        <f t="shared" si="23"/>
        <v>44665</v>
      </c>
      <c r="B328" s="4">
        <f t="shared" si="24"/>
        <v>7</v>
      </c>
      <c r="C328" s="4">
        <f t="shared" si="20"/>
        <v>2022</v>
      </c>
      <c r="D328" s="4">
        <f t="shared" si="21"/>
        <v>4</v>
      </c>
      <c r="E328" s="46">
        <v>319</v>
      </c>
      <c r="F328" s="56">
        <f ca="1">Proforma!$C$4*SUM('Punto de Medida'!B328:D328)/SUM('Punto de Medida'!$B$8:$D$8)</f>
        <v>142.05797126784472</v>
      </c>
      <c r="G328" s="56">
        <f>CMG!E321</f>
        <v>239.45359999999999</v>
      </c>
      <c r="H328" s="20">
        <f t="shared" ca="1" si="22"/>
        <v>34016.292628781979</v>
      </c>
    </row>
    <row r="329" spans="1:8" x14ac:dyDescent="0.2">
      <c r="A329" s="45">
        <f t="shared" si="23"/>
        <v>44665</v>
      </c>
      <c r="B329" s="4">
        <f t="shared" si="24"/>
        <v>8</v>
      </c>
      <c r="C329" s="4">
        <f t="shared" si="20"/>
        <v>2022</v>
      </c>
      <c r="D329" s="4">
        <f t="shared" si="21"/>
        <v>4</v>
      </c>
      <c r="E329" s="46">
        <v>320</v>
      </c>
      <c r="F329" s="56">
        <f ca="1">Proforma!$C$4*SUM('Punto de Medida'!B329:D329)/SUM('Punto de Medida'!$B$8:$D$8)</f>
        <v>178.8485739259003</v>
      </c>
      <c r="G329" s="56">
        <f>CMG!E322</f>
        <v>271.38396999999998</v>
      </c>
      <c r="H329" s="20">
        <f t="shared" ca="1" si="22"/>
        <v>48536.636020849306</v>
      </c>
    </row>
    <row r="330" spans="1:8" x14ac:dyDescent="0.2">
      <c r="A330" s="45">
        <f t="shared" si="23"/>
        <v>44665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4</v>
      </c>
      <c r="E330" s="46">
        <v>321</v>
      </c>
      <c r="F330" s="56">
        <f ca="1">Proforma!$C$4*SUM('Punto de Medida'!B330:D330)/SUM('Punto de Medida'!$B$8:$D$8)</f>
        <v>81.469917774826428</v>
      </c>
      <c r="G330" s="56">
        <f>CMG!E323</f>
        <v>271.39204000000001</v>
      </c>
      <c r="H330" s="20">
        <f t="shared" ca="1" si="22"/>
        <v>22110.287183542405</v>
      </c>
    </row>
    <row r="331" spans="1:8" x14ac:dyDescent="0.2">
      <c r="A331" s="45">
        <f t="shared" si="23"/>
        <v>44665</v>
      </c>
      <c r="B331" s="4">
        <f t="shared" si="24"/>
        <v>10</v>
      </c>
      <c r="C331" s="4">
        <f t="shared" si="25"/>
        <v>2022</v>
      </c>
      <c r="D331" s="4">
        <f t="shared" si="26"/>
        <v>4</v>
      </c>
      <c r="E331" s="46">
        <v>322</v>
      </c>
      <c r="F331" s="56">
        <f ca="1">Proforma!$C$4*SUM('Punto de Medida'!B331:D331)/SUM('Punto de Medida'!$B$8:$D$8)</f>
        <v>29.376518084729696</v>
      </c>
      <c r="G331" s="56">
        <f>CMG!E324</f>
        <v>276.40989999999999</v>
      </c>
      <c r="H331" s="20">
        <f t="shared" ref="H331:H394" ca="1" si="27">F331*G331</f>
        <v>8119.9604261483264</v>
      </c>
    </row>
    <row r="332" spans="1:8" x14ac:dyDescent="0.2">
      <c r="A332" s="45">
        <f t="shared" ref="A332:A395" si="28">IF(B331=24,A331+1,A331)</f>
        <v>44665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4</v>
      </c>
      <c r="E332" s="46">
        <v>323</v>
      </c>
      <c r="F332" s="56">
        <f ca="1">Proforma!$C$4*SUM('Punto de Medida'!B332:D332)/SUM('Punto de Medida'!$B$8:$D$8)</f>
        <v>12.317774242781676</v>
      </c>
      <c r="G332" s="56">
        <f>CMG!E325</f>
        <v>277.98302000000001</v>
      </c>
      <c r="H332" s="20">
        <f t="shared" ca="1" si="27"/>
        <v>3424.1320836866635</v>
      </c>
    </row>
    <row r="333" spans="1:8" x14ac:dyDescent="0.2">
      <c r="A333" s="45">
        <f t="shared" si="28"/>
        <v>44665</v>
      </c>
      <c r="B333" s="4">
        <f t="shared" si="29"/>
        <v>12</v>
      </c>
      <c r="C333" s="4">
        <f t="shared" si="25"/>
        <v>2022</v>
      </c>
      <c r="D333" s="4">
        <f t="shared" si="26"/>
        <v>4</v>
      </c>
      <c r="E333" s="46">
        <v>324</v>
      </c>
      <c r="F333" s="56">
        <f ca="1">Proforma!$C$4*SUM('Punto de Medida'!B333:D333)/SUM('Punto de Medida'!$B$8:$D$8)</f>
        <v>12.961669841132521</v>
      </c>
      <c r="G333" s="56">
        <f>CMG!E326</f>
        <v>286.88126</v>
      </c>
      <c r="H333" s="20">
        <f t="shared" ca="1" si="27"/>
        <v>3718.4601757280975</v>
      </c>
    </row>
    <row r="334" spans="1:8" x14ac:dyDescent="0.2">
      <c r="A334" s="45">
        <f t="shared" si="28"/>
        <v>44665</v>
      </c>
      <c r="B334" s="4">
        <f t="shared" si="29"/>
        <v>13</v>
      </c>
      <c r="C334" s="4">
        <f t="shared" si="25"/>
        <v>2022</v>
      </c>
      <c r="D334" s="4">
        <f t="shared" si="26"/>
        <v>4</v>
      </c>
      <c r="E334" s="46">
        <v>325</v>
      </c>
      <c r="F334" s="56">
        <f ca="1">Proforma!$C$4*SUM('Punto de Medida'!B334:D334)/SUM('Punto de Medida'!$B$8:$D$8)</f>
        <v>37.938930453924243</v>
      </c>
      <c r="G334" s="56">
        <f>CMG!E327</f>
        <v>286.88126</v>
      </c>
      <c r="H334" s="20">
        <f t="shared" ca="1" si="27"/>
        <v>10883.968171674158</v>
      </c>
    </row>
    <row r="335" spans="1:8" x14ac:dyDescent="0.2">
      <c r="A335" s="45">
        <f t="shared" si="28"/>
        <v>44665</v>
      </c>
      <c r="B335" s="4">
        <f t="shared" si="29"/>
        <v>14</v>
      </c>
      <c r="C335" s="4">
        <f t="shared" si="25"/>
        <v>2022</v>
      </c>
      <c r="D335" s="4">
        <f t="shared" si="26"/>
        <v>4</v>
      </c>
      <c r="E335" s="46">
        <v>326</v>
      </c>
      <c r="F335" s="56">
        <f ca="1">Proforma!$C$4*SUM('Punto de Medida'!B335:D335)/SUM('Punto de Medida'!$B$8:$D$8)</f>
        <v>17.553785626260908</v>
      </c>
      <c r="G335" s="56">
        <f>CMG!E328</f>
        <v>286.88126</v>
      </c>
      <c r="H335" s="20">
        <f t="shared" ca="1" si="27"/>
        <v>5035.8521382316185</v>
      </c>
    </row>
    <row r="336" spans="1:8" x14ac:dyDescent="0.2">
      <c r="A336" s="45">
        <f t="shared" si="28"/>
        <v>44665</v>
      </c>
      <c r="B336" s="4">
        <f t="shared" si="29"/>
        <v>15</v>
      </c>
      <c r="C336" s="4">
        <f t="shared" si="25"/>
        <v>2022</v>
      </c>
      <c r="D336" s="4">
        <f t="shared" si="26"/>
        <v>4</v>
      </c>
      <c r="E336" s="46">
        <v>327</v>
      </c>
      <c r="F336" s="56">
        <f ca="1">Proforma!$C$4*SUM('Punto de Medida'!B336:D336)/SUM('Punto de Medida'!$B$8:$D$8)</f>
        <v>22.124616104184838</v>
      </c>
      <c r="G336" s="56">
        <f>CMG!E329</f>
        <v>286.88126</v>
      </c>
      <c r="H336" s="20">
        <f t="shared" ca="1" si="27"/>
        <v>6347.1377449848378</v>
      </c>
    </row>
    <row r="337" spans="1:8" x14ac:dyDescent="0.2">
      <c r="A337" s="45">
        <f t="shared" si="28"/>
        <v>44665</v>
      </c>
      <c r="B337" s="4">
        <f t="shared" si="29"/>
        <v>16</v>
      </c>
      <c r="C337" s="4">
        <f t="shared" si="25"/>
        <v>2022</v>
      </c>
      <c r="D337" s="4">
        <f t="shared" si="26"/>
        <v>4</v>
      </c>
      <c r="E337" s="46">
        <v>328</v>
      </c>
      <c r="F337" s="56">
        <f ca="1">Proforma!$C$4*SUM('Punto de Medida'!B337:D337)/SUM('Punto de Medida'!$B$8:$D$8)</f>
        <v>64.935735666219159</v>
      </c>
      <c r="G337" s="56">
        <f>CMG!E330</f>
        <v>286.88126</v>
      </c>
      <c r="H337" s="20">
        <f t="shared" ca="1" si="27"/>
        <v>18628.845666951893</v>
      </c>
    </row>
    <row r="338" spans="1:8" x14ac:dyDescent="0.2">
      <c r="A338" s="45">
        <f t="shared" si="28"/>
        <v>44665</v>
      </c>
      <c r="B338" s="4">
        <f t="shared" si="29"/>
        <v>17</v>
      </c>
      <c r="C338" s="4">
        <f t="shared" si="25"/>
        <v>2022</v>
      </c>
      <c r="D338" s="4">
        <f t="shared" si="26"/>
        <v>4</v>
      </c>
      <c r="E338" s="46">
        <v>329</v>
      </c>
      <c r="F338" s="56">
        <f ca="1">Proforma!$C$4*SUM('Punto de Medida'!B338:D338)/SUM('Punto de Medida'!$B$8:$D$8)</f>
        <v>94.804791529990865</v>
      </c>
      <c r="G338" s="56">
        <f>CMG!E331</f>
        <v>286.88126</v>
      </c>
      <c r="H338" s="20">
        <f t="shared" ca="1" si="27"/>
        <v>27197.718048161107</v>
      </c>
    </row>
    <row r="339" spans="1:8" x14ac:dyDescent="0.2">
      <c r="A339" s="45">
        <f t="shared" si="28"/>
        <v>44665</v>
      </c>
      <c r="B339" s="4">
        <f t="shared" si="29"/>
        <v>18</v>
      </c>
      <c r="C339" s="4">
        <f t="shared" si="25"/>
        <v>2022</v>
      </c>
      <c r="D339" s="4">
        <f t="shared" si="26"/>
        <v>4</v>
      </c>
      <c r="E339" s="46">
        <v>330</v>
      </c>
      <c r="F339" s="56">
        <f ca="1">Proforma!$C$4*SUM('Punto de Medida'!B339:D339)/SUM('Punto de Medida'!$B$8:$D$8)</f>
        <v>107.80271984025217</v>
      </c>
      <c r="G339" s="56">
        <f>CMG!E332</f>
        <v>286.88126</v>
      </c>
      <c r="H339" s="20">
        <f t="shared" ca="1" si="27"/>
        <v>30926.580099198542</v>
      </c>
    </row>
    <row r="340" spans="1:8" x14ac:dyDescent="0.2">
      <c r="A340" s="45">
        <f t="shared" si="28"/>
        <v>44665</v>
      </c>
      <c r="B340" s="4">
        <f t="shared" si="29"/>
        <v>19</v>
      </c>
      <c r="C340" s="4">
        <f t="shared" si="25"/>
        <v>2022</v>
      </c>
      <c r="D340" s="4">
        <f t="shared" si="26"/>
        <v>4</v>
      </c>
      <c r="E340" s="46">
        <v>331</v>
      </c>
      <c r="F340" s="56">
        <f ca="1">Proforma!$C$4*SUM('Punto de Medida'!B340:D340)/SUM('Punto de Medida'!$B$8:$D$8)</f>
        <v>176.05923319942116</v>
      </c>
      <c r="G340" s="56">
        <f>CMG!E333</f>
        <v>286.88126</v>
      </c>
      <c r="H340" s="20">
        <f t="shared" ca="1" si="27"/>
        <v>50508.094654883775</v>
      </c>
    </row>
    <row r="341" spans="1:8" x14ac:dyDescent="0.2">
      <c r="A341" s="45">
        <f t="shared" si="28"/>
        <v>44665</v>
      </c>
      <c r="B341" s="4">
        <f t="shared" si="29"/>
        <v>20</v>
      </c>
      <c r="C341" s="4">
        <f t="shared" si="25"/>
        <v>2022</v>
      </c>
      <c r="D341" s="4">
        <f t="shared" si="26"/>
        <v>4</v>
      </c>
      <c r="E341" s="46">
        <v>332</v>
      </c>
      <c r="F341" s="56">
        <f ca="1">Proforma!$C$4*SUM('Punto de Medida'!B341:D341)/SUM('Punto de Medida'!$B$8:$D$8)</f>
        <v>366.76461310132595</v>
      </c>
      <c r="G341" s="56">
        <f>CMG!E334</f>
        <v>277.10368999999997</v>
      </c>
      <c r="H341" s="20">
        <f t="shared" ca="1" si="27"/>
        <v>101631.82765179976</v>
      </c>
    </row>
    <row r="342" spans="1:8" x14ac:dyDescent="0.2">
      <c r="A342" s="45">
        <f t="shared" si="28"/>
        <v>44665</v>
      </c>
      <c r="B342" s="4">
        <f t="shared" si="29"/>
        <v>21</v>
      </c>
      <c r="C342" s="4">
        <f t="shared" si="25"/>
        <v>2022</v>
      </c>
      <c r="D342" s="4">
        <f t="shared" si="26"/>
        <v>4</v>
      </c>
      <c r="E342" s="46">
        <v>333</v>
      </c>
      <c r="F342" s="56">
        <f ca="1">Proforma!$C$4*SUM('Punto de Medida'!B342:D342)/SUM('Punto de Medida'!$B$8:$D$8)</f>
        <v>384.11464975826448</v>
      </c>
      <c r="G342" s="56">
        <f>CMG!E335</f>
        <v>276.49056999999999</v>
      </c>
      <c r="H342" s="20">
        <f t="shared" ca="1" si="27"/>
        <v>106204.0784570129</v>
      </c>
    </row>
    <row r="343" spans="1:8" x14ac:dyDescent="0.2">
      <c r="A343" s="45">
        <f t="shared" si="28"/>
        <v>44665</v>
      </c>
      <c r="B343" s="4">
        <f t="shared" si="29"/>
        <v>22</v>
      </c>
      <c r="C343" s="4">
        <f t="shared" si="25"/>
        <v>2022</v>
      </c>
      <c r="D343" s="4">
        <f t="shared" si="26"/>
        <v>4</v>
      </c>
      <c r="E343" s="46">
        <v>334</v>
      </c>
      <c r="F343" s="56">
        <f ca="1">Proforma!$C$4*SUM('Punto de Medida'!B343:D343)/SUM('Punto de Medida'!$B$8:$D$8)</f>
        <v>90.956551545730179</v>
      </c>
      <c r="G343" s="56">
        <f>CMG!E336</f>
        <v>276.49056999999999</v>
      </c>
      <c r="H343" s="20">
        <f t="shared" ca="1" si="27"/>
        <v>25148.628782113316</v>
      </c>
    </row>
    <row r="344" spans="1:8" x14ac:dyDescent="0.2">
      <c r="A344" s="45">
        <f t="shared" si="28"/>
        <v>44665</v>
      </c>
      <c r="B344" s="4">
        <f t="shared" si="29"/>
        <v>23</v>
      </c>
      <c r="C344" s="4">
        <f t="shared" si="25"/>
        <v>2022</v>
      </c>
      <c r="D344" s="4">
        <f t="shared" si="26"/>
        <v>4</v>
      </c>
      <c r="E344" s="46">
        <v>335</v>
      </c>
      <c r="F344" s="56">
        <f ca="1">Proforma!$C$4*SUM('Punto de Medida'!B344:D344)/SUM('Punto de Medida'!$B$8:$D$8)</f>
        <v>49.878075262429576</v>
      </c>
      <c r="G344" s="56">
        <f>CMG!E337</f>
        <v>276.49056999999999</v>
      </c>
      <c r="H344" s="20">
        <f t="shared" ca="1" si="27"/>
        <v>13790.817459812053</v>
      </c>
    </row>
    <row r="345" spans="1:8" x14ac:dyDescent="0.2">
      <c r="A345" s="45">
        <f t="shared" si="28"/>
        <v>44665</v>
      </c>
      <c r="B345" s="4">
        <f t="shared" si="29"/>
        <v>24</v>
      </c>
      <c r="C345" s="4">
        <f t="shared" si="25"/>
        <v>2022</v>
      </c>
      <c r="D345" s="4">
        <f t="shared" si="26"/>
        <v>4</v>
      </c>
      <c r="E345" s="46">
        <v>336</v>
      </c>
      <c r="F345" s="56">
        <f ca="1">Proforma!$C$4*SUM('Punto de Medida'!B345:D345)/SUM('Punto de Medida'!$B$8:$D$8)</f>
        <v>75.454792538342005</v>
      </c>
      <c r="G345" s="56">
        <f>CMG!E338</f>
        <v>276.49056999999999</v>
      </c>
      <c r="H345" s="20">
        <f t="shared" ca="1" si="27"/>
        <v>20862.538598157927</v>
      </c>
    </row>
    <row r="346" spans="1:8" x14ac:dyDescent="0.2">
      <c r="A346" s="45">
        <f t="shared" si="28"/>
        <v>44666</v>
      </c>
      <c r="B346" s="4">
        <f t="shared" si="29"/>
        <v>1</v>
      </c>
      <c r="C346" s="4">
        <f t="shared" si="25"/>
        <v>2022</v>
      </c>
      <c r="D346" s="4">
        <f t="shared" si="26"/>
        <v>4</v>
      </c>
      <c r="E346" s="46">
        <v>337</v>
      </c>
      <c r="F346" s="56">
        <f ca="1">Proforma!$C$4*SUM('Punto de Medida'!B346:D346)/SUM('Punto de Medida'!$B$8:$D$8)</f>
        <v>197.02063979352604</v>
      </c>
      <c r="G346" s="56">
        <f>CMG!E339</f>
        <v>276.49056999999999</v>
      </c>
      <c r="H346" s="20">
        <f t="shared" ca="1" si="27"/>
        <v>54474.348998276699</v>
      </c>
    </row>
    <row r="347" spans="1:8" x14ac:dyDescent="0.2">
      <c r="A347" s="45">
        <f t="shared" si="28"/>
        <v>44666</v>
      </c>
      <c r="B347" s="4">
        <f t="shared" si="29"/>
        <v>2</v>
      </c>
      <c r="C347" s="4">
        <f t="shared" si="25"/>
        <v>2022</v>
      </c>
      <c r="D347" s="4">
        <f t="shared" si="26"/>
        <v>4</v>
      </c>
      <c r="E347" s="46">
        <v>338</v>
      </c>
      <c r="F347" s="56">
        <f ca="1">Proforma!$C$4*SUM('Punto de Medida'!B347:D347)/SUM('Punto de Medida'!$B$8:$D$8)</f>
        <v>424.32468600126231</v>
      </c>
      <c r="G347" s="56">
        <f>CMG!E340</f>
        <v>269.18281000000002</v>
      </c>
      <c r="H347" s="20">
        <f t="shared" ca="1" si="27"/>
        <v>114220.91133018746</v>
      </c>
    </row>
    <row r="348" spans="1:8" x14ac:dyDescent="0.2">
      <c r="A348" s="45">
        <f t="shared" si="28"/>
        <v>44666</v>
      </c>
      <c r="B348" s="4">
        <f t="shared" si="29"/>
        <v>3</v>
      </c>
      <c r="C348" s="4">
        <f t="shared" si="25"/>
        <v>2022</v>
      </c>
      <c r="D348" s="4">
        <f t="shared" si="26"/>
        <v>4</v>
      </c>
      <c r="E348" s="46">
        <v>339</v>
      </c>
      <c r="F348" s="56">
        <f ca="1">Proforma!$C$4*SUM('Punto de Medida'!B348:D348)/SUM('Punto de Medida'!$B$8:$D$8)</f>
        <v>485.75166443136732</v>
      </c>
      <c r="G348" s="56">
        <f>CMG!E341</f>
        <v>269.18281000000002</v>
      </c>
      <c r="H348" s="20">
        <f t="shared" ca="1" si="27"/>
        <v>130755.99799381252</v>
      </c>
    </row>
    <row r="349" spans="1:8" x14ac:dyDescent="0.2">
      <c r="A349" s="45">
        <f t="shared" si="28"/>
        <v>44666</v>
      </c>
      <c r="B349" s="4">
        <f t="shared" si="29"/>
        <v>4</v>
      </c>
      <c r="C349" s="4">
        <f t="shared" si="25"/>
        <v>2022</v>
      </c>
      <c r="D349" s="4">
        <f t="shared" si="26"/>
        <v>4</v>
      </c>
      <c r="E349" s="46">
        <v>340</v>
      </c>
      <c r="F349" s="56">
        <f ca="1">Proforma!$C$4*SUM('Punto de Medida'!B349:D349)/SUM('Punto de Medida'!$B$8:$D$8)</f>
        <v>250.85777633119281</v>
      </c>
      <c r="G349" s="56">
        <f>CMG!E342</f>
        <v>269.18281000000002</v>
      </c>
      <c r="H349" s="20">
        <f t="shared" ca="1" si="27"/>
        <v>67526.601143181979</v>
      </c>
    </row>
    <row r="350" spans="1:8" x14ac:dyDescent="0.2">
      <c r="A350" s="45">
        <f t="shared" si="28"/>
        <v>44666</v>
      </c>
      <c r="B350" s="4">
        <f t="shared" si="29"/>
        <v>5</v>
      </c>
      <c r="C350" s="4">
        <f t="shared" si="25"/>
        <v>2022</v>
      </c>
      <c r="D350" s="4">
        <f t="shared" si="26"/>
        <v>4</v>
      </c>
      <c r="E350" s="46">
        <v>341</v>
      </c>
      <c r="F350" s="56">
        <f ca="1">Proforma!$C$4*SUM('Punto de Medida'!B350:D350)/SUM('Punto de Medida'!$B$8:$D$8)</f>
        <v>60.592737717290525</v>
      </c>
      <c r="G350" s="56">
        <f>CMG!E343</f>
        <v>269.18281000000002</v>
      </c>
      <c r="H350" s="20">
        <f t="shared" ca="1" si="27"/>
        <v>16310.523404333249</v>
      </c>
    </row>
    <row r="351" spans="1:8" x14ac:dyDescent="0.2">
      <c r="A351" s="45">
        <f t="shared" si="28"/>
        <v>44666</v>
      </c>
      <c r="B351" s="4">
        <f t="shared" si="29"/>
        <v>6</v>
      </c>
      <c r="C351" s="4">
        <f t="shared" si="25"/>
        <v>2022</v>
      </c>
      <c r="D351" s="4">
        <f t="shared" si="26"/>
        <v>4</v>
      </c>
      <c r="E351" s="46">
        <v>342</v>
      </c>
      <c r="F351" s="56">
        <f ca="1">Proforma!$C$4*SUM('Punto de Medida'!B351:D351)/SUM('Punto de Medida'!$B$8:$D$8)</f>
        <v>25.729305002993275</v>
      </c>
      <c r="G351" s="56">
        <f>CMG!E344</f>
        <v>269.18281000000002</v>
      </c>
      <c r="H351" s="20">
        <f t="shared" ca="1" si="27"/>
        <v>6925.8866200527882</v>
      </c>
    </row>
    <row r="352" spans="1:8" x14ac:dyDescent="0.2">
      <c r="A352" s="45">
        <f t="shared" si="28"/>
        <v>44666</v>
      </c>
      <c r="B352" s="4">
        <f t="shared" si="29"/>
        <v>7</v>
      </c>
      <c r="C352" s="4">
        <f t="shared" si="25"/>
        <v>2022</v>
      </c>
      <c r="D352" s="4">
        <f t="shared" si="26"/>
        <v>4</v>
      </c>
      <c r="E352" s="46">
        <v>343</v>
      </c>
      <c r="F352" s="56">
        <f ca="1">Proforma!$C$4*SUM('Punto de Medida'!B352:D352)/SUM('Punto de Medida'!$B$8:$D$8)</f>
        <v>2.5372013455242873E-2</v>
      </c>
      <c r="G352" s="56">
        <f>CMG!E345</f>
        <v>269.18281000000002</v>
      </c>
      <c r="H352" s="20">
        <f t="shared" ca="1" si="27"/>
        <v>6.8297098772400862</v>
      </c>
    </row>
    <row r="353" spans="1:8" x14ac:dyDescent="0.2">
      <c r="A353" s="45">
        <f t="shared" si="28"/>
        <v>44666</v>
      </c>
      <c r="B353" s="4">
        <f t="shared" si="29"/>
        <v>8</v>
      </c>
      <c r="C353" s="4">
        <f t="shared" si="25"/>
        <v>2022</v>
      </c>
      <c r="D353" s="4">
        <f t="shared" si="26"/>
        <v>4</v>
      </c>
      <c r="E353" s="46">
        <v>344</v>
      </c>
      <c r="F353" s="56">
        <f ca="1">Proforma!$C$4*SUM('Punto de Medida'!B353:D353)/SUM('Punto de Medida'!$B$8:$D$8)</f>
        <v>3.0550125574547326E-4</v>
      </c>
      <c r="G353" s="56">
        <f>CMG!E346</f>
        <v>269.18281000000002</v>
      </c>
      <c r="H353" s="20">
        <f t="shared" ca="1" si="27"/>
        <v>8.2235686480095146E-2</v>
      </c>
    </row>
    <row r="354" spans="1:8" x14ac:dyDescent="0.2">
      <c r="A354" s="45">
        <f t="shared" si="28"/>
        <v>44666</v>
      </c>
      <c r="B354" s="4">
        <f t="shared" si="29"/>
        <v>9</v>
      </c>
      <c r="C354" s="4">
        <f t="shared" si="25"/>
        <v>2022</v>
      </c>
      <c r="D354" s="4">
        <f t="shared" si="26"/>
        <v>4</v>
      </c>
      <c r="E354" s="46">
        <v>345</v>
      </c>
      <c r="F354" s="56">
        <f ca="1">Proforma!$C$4*SUM('Punto de Medida'!B354:D354)/SUM('Punto de Medida'!$B$8:$D$8)</f>
        <v>1.0409447894545858</v>
      </c>
      <c r="G354" s="56">
        <f>CMG!E347</f>
        <v>269.18281000000002</v>
      </c>
      <c r="H354" s="20">
        <f t="shared" ca="1" si="27"/>
        <v>280.20444348024381</v>
      </c>
    </row>
    <row r="355" spans="1:8" x14ac:dyDescent="0.2">
      <c r="A355" s="45">
        <f t="shared" si="28"/>
        <v>44666</v>
      </c>
      <c r="B355" s="4">
        <f t="shared" si="29"/>
        <v>10</v>
      </c>
      <c r="C355" s="4">
        <f t="shared" si="25"/>
        <v>2022</v>
      </c>
      <c r="D355" s="4">
        <f t="shared" si="26"/>
        <v>4</v>
      </c>
      <c r="E355" s="46">
        <v>346</v>
      </c>
      <c r="F355" s="56">
        <f ca="1">Proforma!$C$4*SUM('Punto de Medida'!B355:D355)/SUM('Punto de Medida'!$B$8:$D$8)</f>
        <v>0.99887404090348775</v>
      </c>
      <c r="G355" s="56">
        <f>CMG!E348</f>
        <v>271.47644000000003</v>
      </c>
      <c r="H355" s="20">
        <f t="shared" ca="1" si="27"/>
        <v>271.17076863289327</v>
      </c>
    </row>
    <row r="356" spans="1:8" x14ac:dyDescent="0.2">
      <c r="A356" s="45">
        <f t="shared" si="28"/>
        <v>44666</v>
      </c>
      <c r="B356" s="4">
        <f t="shared" si="29"/>
        <v>11</v>
      </c>
      <c r="C356" s="4">
        <f t="shared" si="25"/>
        <v>2022</v>
      </c>
      <c r="D356" s="4">
        <f t="shared" si="26"/>
        <v>4</v>
      </c>
      <c r="E356" s="46">
        <v>347</v>
      </c>
      <c r="F356" s="56">
        <f ca="1">Proforma!$C$4*SUM('Punto de Medida'!B356:D356)/SUM('Punto de Medida'!$B$8:$D$8)</f>
        <v>3.3621539732792773</v>
      </c>
      <c r="G356" s="56">
        <f>CMG!E349</f>
        <v>271.47644000000003</v>
      </c>
      <c r="H356" s="20">
        <f t="shared" ca="1" si="27"/>
        <v>912.74559139771338</v>
      </c>
    </row>
    <row r="357" spans="1:8" x14ac:dyDescent="0.2">
      <c r="A357" s="45">
        <f t="shared" si="28"/>
        <v>44666</v>
      </c>
      <c r="B357" s="4">
        <f t="shared" si="29"/>
        <v>12</v>
      </c>
      <c r="C357" s="4">
        <f t="shared" si="25"/>
        <v>2022</v>
      </c>
      <c r="D357" s="4">
        <f t="shared" si="26"/>
        <v>4</v>
      </c>
      <c r="E357" s="46">
        <v>348</v>
      </c>
      <c r="F357" s="56">
        <f ca="1">Proforma!$C$4*SUM('Punto de Medida'!B357:D357)/SUM('Punto de Medida'!$B$8:$D$8)</f>
        <v>9.2756535145104859E-4</v>
      </c>
      <c r="G357" s="56">
        <f>CMG!E350</f>
        <v>271.47644000000003</v>
      </c>
      <c r="H357" s="20">
        <f t="shared" ca="1" si="27"/>
        <v>0.25181213947927955</v>
      </c>
    </row>
    <row r="358" spans="1:8" x14ac:dyDescent="0.2">
      <c r="A358" s="45">
        <f t="shared" si="28"/>
        <v>44666</v>
      </c>
      <c r="B358" s="4">
        <f t="shared" si="29"/>
        <v>13</v>
      </c>
      <c r="C358" s="4">
        <f t="shared" si="25"/>
        <v>2022</v>
      </c>
      <c r="D358" s="4">
        <f t="shared" si="26"/>
        <v>4</v>
      </c>
      <c r="E358" s="46">
        <v>349</v>
      </c>
      <c r="F358" s="56">
        <f ca="1">Proforma!$C$4*SUM('Punto de Medida'!B358:D358)/SUM('Punto de Medida'!$B$8:$D$8)</f>
        <v>7.2515433904780746</v>
      </c>
      <c r="G358" s="56">
        <f>CMG!E351</f>
        <v>271.47644000000003</v>
      </c>
      <c r="H358" s="20">
        <f t="shared" ca="1" si="27"/>
        <v>1968.6231841525178</v>
      </c>
    </row>
    <row r="359" spans="1:8" x14ac:dyDescent="0.2">
      <c r="A359" s="45">
        <f t="shared" si="28"/>
        <v>44666</v>
      </c>
      <c r="B359" s="4">
        <f t="shared" si="29"/>
        <v>14</v>
      </c>
      <c r="C359" s="4">
        <f t="shared" si="25"/>
        <v>2022</v>
      </c>
      <c r="D359" s="4">
        <f t="shared" si="26"/>
        <v>4</v>
      </c>
      <c r="E359" s="46">
        <v>350</v>
      </c>
      <c r="F359" s="56">
        <f ca="1">Proforma!$C$4*SUM('Punto de Medida'!B359:D359)/SUM('Punto de Medida'!$B$8:$D$8)</f>
        <v>34.855122090599046</v>
      </c>
      <c r="G359" s="56">
        <f>CMG!E352</f>
        <v>271.47644000000003</v>
      </c>
      <c r="H359" s="20">
        <f t="shared" ca="1" si="27"/>
        <v>9462.3444609211874</v>
      </c>
    </row>
    <row r="360" spans="1:8" x14ac:dyDescent="0.2">
      <c r="A360" s="45">
        <f t="shared" si="28"/>
        <v>44666</v>
      </c>
      <c r="B360" s="4">
        <f t="shared" si="29"/>
        <v>15</v>
      </c>
      <c r="C360" s="4">
        <f t="shared" si="25"/>
        <v>2022</v>
      </c>
      <c r="D360" s="4">
        <f t="shared" si="26"/>
        <v>4</v>
      </c>
      <c r="E360" s="46">
        <v>351</v>
      </c>
      <c r="F360" s="56">
        <f ca="1">Proforma!$C$4*SUM('Punto de Medida'!B360:D360)/SUM('Punto de Medida'!$B$8:$D$8)</f>
        <v>63.683805423577908</v>
      </c>
      <c r="G360" s="56">
        <f>CMG!E353</f>
        <v>271.47644000000003</v>
      </c>
      <c r="H360" s="20">
        <f t="shared" ca="1" si="27"/>
        <v>17288.652782045625</v>
      </c>
    </row>
    <row r="361" spans="1:8" x14ac:dyDescent="0.2">
      <c r="A361" s="45">
        <f t="shared" si="28"/>
        <v>44666</v>
      </c>
      <c r="B361" s="4">
        <f t="shared" si="29"/>
        <v>16</v>
      </c>
      <c r="C361" s="4">
        <f t="shared" si="25"/>
        <v>2022</v>
      </c>
      <c r="D361" s="4">
        <f t="shared" si="26"/>
        <v>4</v>
      </c>
      <c r="E361" s="46">
        <v>352</v>
      </c>
      <c r="F361" s="56">
        <f ca="1">Proforma!$C$4*SUM('Punto de Medida'!B361:D361)/SUM('Punto de Medida'!$B$8:$D$8)</f>
        <v>115.49395443271173</v>
      </c>
      <c r="G361" s="56">
        <f>CMG!E354</f>
        <v>271.47644000000003</v>
      </c>
      <c r="H361" s="20">
        <f t="shared" ca="1" si="27"/>
        <v>31353.887590914805</v>
      </c>
    </row>
    <row r="362" spans="1:8" x14ac:dyDescent="0.2">
      <c r="A362" s="45">
        <f t="shared" si="28"/>
        <v>44666</v>
      </c>
      <c r="B362" s="4">
        <f t="shared" si="29"/>
        <v>17</v>
      </c>
      <c r="C362" s="4">
        <f t="shared" si="25"/>
        <v>2022</v>
      </c>
      <c r="D362" s="4">
        <f t="shared" si="26"/>
        <v>4</v>
      </c>
      <c r="E362" s="46">
        <v>353</v>
      </c>
      <c r="F362" s="56">
        <f ca="1">Proforma!$C$4*SUM('Punto de Medida'!B362:D362)/SUM('Punto de Medida'!$B$8:$D$8)</f>
        <v>196.22004881616203</v>
      </c>
      <c r="G362" s="56">
        <f>CMG!E355</f>
        <v>271.47644000000003</v>
      </c>
      <c r="H362" s="20">
        <f t="shared" ca="1" si="27"/>
        <v>53269.120309237886</v>
      </c>
    </row>
    <row r="363" spans="1:8" x14ac:dyDescent="0.2">
      <c r="A363" s="45">
        <f t="shared" si="28"/>
        <v>44666</v>
      </c>
      <c r="B363" s="4">
        <f t="shared" si="29"/>
        <v>18</v>
      </c>
      <c r="C363" s="4">
        <f t="shared" si="25"/>
        <v>2022</v>
      </c>
      <c r="D363" s="4">
        <f t="shared" si="26"/>
        <v>4</v>
      </c>
      <c r="E363" s="46">
        <v>354</v>
      </c>
      <c r="F363" s="56">
        <f ca="1">Proforma!$C$4*SUM('Punto de Medida'!B363:D363)/SUM('Punto de Medida'!$B$8:$D$8)</f>
        <v>199.29107909101515</v>
      </c>
      <c r="G363" s="56">
        <f>CMG!E356</f>
        <v>271.47644000000003</v>
      </c>
      <c r="H363" s="20">
        <f t="shared" ca="1" si="27"/>
        <v>54102.832675387232</v>
      </c>
    </row>
    <row r="364" spans="1:8" x14ac:dyDescent="0.2">
      <c r="A364" s="45">
        <f t="shared" si="28"/>
        <v>44666</v>
      </c>
      <c r="B364" s="4">
        <f t="shared" si="29"/>
        <v>19</v>
      </c>
      <c r="C364" s="4">
        <f t="shared" si="25"/>
        <v>2022</v>
      </c>
      <c r="D364" s="4">
        <f t="shared" si="26"/>
        <v>4</v>
      </c>
      <c r="E364" s="46">
        <v>355</v>
      </c>
      <c r="F364" s="56">
        <f ca="1">Proforma!$C$4*SUM('Punto de Medida'!B364:D364)/SUM('Punto de Medida'!$B$8:$D$8)</f>
        <v>525.68157093390721</v>
      </c>
      <c r="G364" s="56">
        <f>CMG!E357</f>
        <v>271.47644000000003</v>
      </c>
      <c r="H364" s="20">
        <f t="shared" ca="1" si="27"/>
        <v>142710.16145074461</v>
      </c>
    </row>
    <row r="365" spans="1:8" x14ac:dyDescent="0.2">
      <c r="A365" s="45">
        <f t="shared" si="28"/>
        <v>44666</v>
      </c>
      <c r="B365" s="4">
        <f t="shared" si="29"/>
        <v>20</v>
      </c>
      <c r="C365" s="4">
        <f t="shared" si="25"/>
        <v>2022</v>
      </c>
      <c r="D365" s="4">
        <f t="shared" si="26"/>
        <v>4</v>
      </c>
      <c r="E365" s="46">
        <v>356</v>
      </c>
      <c r="F365" s="56">
        <f ca="1">Proforma!$C$4*SUM('Punto de Medida'!B365:D365)/SUM('Punto de Medida'!$B$8:$D$8)</f>
        <v>1058.6034541385998</v>
      </c>
      <c r="G365" s="56">
        <f>CMG!E358</f>
        <v>273.56887</v>
      </c>
      <c r="H365" s="20">
        <f t="shared" ca="1" si="27"/>
        <v>289600.95072679356</v>
      </c>
    </row>
    <row r="366" spans="1:8" x14ac:dyDescent="0.2">
      <c r="A366" s="45">
        <f t="shared" si="28"/>
        <v>44666</v>
      </c>
      <c r="B366" s="4">
        <f t="shared" si="29"/>
        <v>21</v>
      </c>
      <c r="C366" s="4">
        <f t="shared" si="25"/>
        <v>2022</v>
      </c>
      <c r="D366" s="4">
        <f t="shared" si="26"/>
        <v>4</v>
      </c>
      <c r="E366" s="46">
        <v>357</v>
      </c>
      <c r="F366" s="56">
        <f ca="1">Proforma!$C$4*SUM('Punto de Medida'!B366:D366)/SUM('Punto de Medida'!$B$8:$D$8)</f>
        <v>1146.1278368986139</v>
      </c>
      <c r="G366" s="56">
        <f>CMG!E359</f>
        <v>273.56887</v>
      </c>
      <c r="H366" s="20">
        <f t="shared" ca="1" si="27"/>
        <v>313544.89721589809</v>
      </c>
    </row>
    <row r="367" spans="1:8" x14ac:dyDescent="0.2">
      <c r="A367" s="45">
        <f t="shared" si="28"/>
        <v>44666</v>
      </c>
      <c r="B367" s="4">
        <f t="shared" si="29"/>
        <v>22</v>
      </c>
      <c r="C367" s="4">
        <f t="shared" si="25"/>
        <v>2022</v>
      </c>
      <c r="D367" s="4">
        <f t="shared" si="26"/>
        <v>4</v>
      </c>
      <c r="E367" s="46">
        <v>358</v>
      </c>
      <c r="F367" s="56">
        <f ca="1">Proforma!$C$4*SUM('Punto de Medida'!B367:D367)/SUM('Punto de Medida'!$B$8:$D$8)</f>
        <v>1131.2559791589742</v>
      </c>
      <c r="G367" s="56">
        <f>CMG!E360</f>
        <v>273.56887</v>
      </c>
      <c r="H367" s="20">
        <f t="shared" ca="1" si="27"/>
        <v>309476.41989926412</v>
      </c>
    </row>
    <row r="368" spans="1:8" x14ac:dyDescent="0.2">
      <c r="A368" s="45">
        <f t="shared" si="28"/>
        <v>44666</v>
      </c>
      <c r="B368" s="4">
        <f t="shared" si="29"/>
        <v>23</v>
      </c>
      <c r="C368" s="4">
        <f t="shared" si="25"/>
        <v>2022</v>
      </c>
      <c r="D368" s="4">
        <f t="shared" si="26"/>
        <v>4</v>
      </c>
      <c r="E368" s="46">
        <v>359</v>
      </c>
      <c r="F368" s="56">
        <f ca="1">Proforma!$C$4*SUM('Punto de Medida'!B368:D368)/SUM('Punto de Medida'!$B$8:$D$8)</f>
        <v>983.59139729666811</v>
      </c>
      <c r="G368" s="56">
        <f>CMG!E361</f>
        <v>273.56887</v>
      </c>
      <c r="H368" s="20">
        <f t="shared" ca="1" si="27"/>
        <v>269079.98710017058</v>
      </c>
    </row>
    <row r="369" spans="1:8" x14ac:dyDescent="0.2">
      <c r="A369" s="45">
        <f t="shared" si="28"/>
        <v>44666</v>
      </c>
      <c r="B369" s="4">
        <f t="shared" si="29"/>
        <v>24</v>
      </c>
      <c r="C369" s="4">
        <f t="shared" si="25"/>
        <v>2022</v>
      </c>
      <c r="D369" s="4">
        <f t="shared" si="26"/>
        <v>4</v>
      </c>
      <c r="E369" s="46">
        <v>360</v>
      </c>
      <c r="F369" s="56">
        <f ca="1">Proforma!$C$4*SUM('Punto de Medida'!B369:D369)/SUM('Punto de Medida'!$B$8:$D$8)</f>
        <v>615.45109094785312</v>
      </c>
      <c r="G369" s="56">
        <f>CMG!E362</f>
        <v>273.56887</v>
      </c>
      <c r="H369" s="20">
        <f t="shared" ca="1" si="27"/>
        <v>168368.25949087139</v>
      </c>
    </row>
    <row r="370" spans="1:8" x14ac:dyDescent="0.2">
      <c r="A370" s="45">
        <f t="shared" si="28"/>
        <v>44667</v>
      </c>
      <c r="B370" s="4">
        <f t="shared" si="29"/>
        <v>1</v>
      </c>
      <c r="C370" s="4">
        <f t="shared" si="25"/>
        <v>2022</v>
      </c>
      <c r="D370" s="4">
        <f t="shared" si="26"/>
        <v>4</v>
      </c>
      <c r="E370" s="46">
        <v>361</v>
      </c>
      <c r="F370" s="56">
        <f ca="1">Proforma!$C$4*SUM('Punto de Medida'!B370:D370)/SUM('Punto de Medida'!$B$8:$D$8)</f>
        <v>488.15316380153712</v>
      </c>
      <c r="G370" s="56">
        <f>CMG!E363</f>
        <v>273.56887</v>
      </c>
      <c r="H370" s="20">
        <f t="shared" ca="1" si="27"/>
        <v>133543.50940811142</v>
      </c>
    </row>
    <row r="371" spans="1:8" x14ac:dyDescent="0.2">
      <c r="A371" s="45">
        <f t="shared" si="28"/>
        <v>44667</v>
      </c>
      <c r="B371" s="4">
        <f t="shared" si="29"/>
        <v>2</v>
      </c>
      <c r="C371" s="4">
        <f t="shared" si="25"/>
        <v>2022</v>
      </c>
      <c r="D371" s="4">
        <f t="shared" si="26"/>
        <v>4</v>
      </c>
      <c r="E371" s="46">
        <v>362</v>
      </c>
      <c r="F371" s="56">
        <f ca="1">Proforma!$C$4*SUM('Punto de Medida'!B371:D371)/SUM('Punto de Medida'!$B$8:$D$8)</f>
        <v>674.96846074642463</v>
      </c>
      <c r="G371" s="56">
        <f>CMG!E364</f>
        <v>268.97357</v>
      </c>
      <c r="H371" s="20">
        <f t="shared" ca="1" si="27"/>
        <v>181548.67652437071</v>
      </c>
    </row>
    <row r="372" spans="1:8" x14ac:dyDescent="0.2">
      <c r="A372" s="45">
        <f t="shared" si="28"/>
        <v>44667</v>
      </c>
      <c r="B372" s="4">
        <f t="shared" si="29"/>
        <v>3</v>
      </c>
      <c r="C372" s="4">
        <f t="shared" si="25"/>
        <v>2022</v>
      </c>
      <c r="D372" s="4">
        <f t="shared" si="26"/>
        <v>4</v>
      </c>
      <c r="E372" s="46">
        <v>363</v>
      </c>
      <c r="F372" s="56">
        <f ca="1">Proforma!$C$4*SUM('Punto de Medida'!B372:D372)/SUM('Punto de Medida'!$B$8:$D$8)</f>
        <v>740.70925782114307</v>
      </c>
      <c r="G372" s="56">
        <f>CMG!E365</f>
        <v>268.97357</v>
      </c>
      <c r="H372" s="20">
        <f t="shared" ca="1" si="27"/>
        <v>199231.21340820327</v>
      </c>
    </row>
    <row r="373" spans="1:8" x14ac:dyDescent="0.2">
      <c r="A373" s="45">
        <f t="shared" si="28"/>
        <v>44667</v>
      </c>
      <c r="B373" s="4">
        <f t="shared" si="29"/>
        <v>4</v>
      </c>
      <c r="C373" s="4">
        <f t="shared" si="25"/>
        <v>2022</v>
      </c>
      <c r="D373" s="4">
        <f t="shared" si="26"/>
        <v>4</v>
      </c>
      <c r="E373" s="46">
        <v>364</v>
      </c>
      <c r="F373" s="56">
        <f ca="1">Proforma!$C$4*SUM('Punto de Medida'!B373:D373)/SUM('Punto de Medida'!$B$8:$D$8)</f>
        <v>699.70207987899596</v>
      </c>
      <c r="G373" s="56">
        <f>CMG!E366</f>
        <v>268.97357</v>
      </c>
      <c r="H373" s="20">
        <f t="shared" ca="1" si="27"/>
        <v>188201.36636147872</v>
      </c>
    </row>
    <row r="374" spans="1:8" x14ac:dyDescent="0.2">
      <c r="A374" s="45">
        <f t="shared" si="28"/>
        <v>44667</v>
      </c>
      <c r="B374" s="4">
        <f t="shared" si="29"/>
        <v>5</v>
      </c>
      <c r="C374" s="4">
        <f t="shared" si="25"/>
        <v>2022</v>
      </c>
      <c r="D374" s="4">
        <f t="shared" si="26"/>
        <v>4</v>
      </c>
      <c r="E374" s="46">
        <v>365</v>
      </c>
      <c r="F374" s="56">
        <f ca="1">Proforma!$C$4*SUM('Punto de Medida'!B374:D374)/SUM('Punto de Medida'!$B$8:$D$8)</f>
        <v>663.13903927891704</v>
      </c>
      <c r="G374" s="56">
        <f>CMG!E367</f>
        <v>268.97357</v>
      </c>
      <c r="H374" s="20">
        <f t="shared" ca="1" si="27"/>
        <v>178366.87480122055</v>
      </c>
    </row>
    <row r="375" spans="1:8" x14ac:dyDescent="0.2">
      <c r="A375" s="45">
        <f t="shared" si="28"/>
        <v>44667</v>
      </c>
      <c r="B375" s="4">
        <f t="shared" si="29"/>
        <v>6</v>
      </c>
      <c r="C375" s="4">
        <f t="shared" si="25"/>
        <v>2022</v>
      </c>
      <c r="D375" s="4">
        <f t="shared" si="26"/>
        <v>4</v>
      </c>
      <c r="E375" s="46">
        <v>366</v>
      </c>
      <c r="F375" s="56">
        <f ca="1">Proforma!$C$4*SUM('Punto de Medida'!B375:D375)/SUM('Punto de Medida'!$B$8:$D$8)</f>
        <v>599.83082595068436</v>
      </c>
      <c r="G375" s="56">
        <f>CMG!E368</f>
        <v>268.97357</v>
      </c>
      <c r="H375" s="20">
        <f t="shared" ca="1" si="27"/>
        <v>161338.63865200421</v>
      </c>
    </row>
    <row r="376" spans="1:8" x14ac:dyDescent="0.2">
      <c r="A376" s="45">
        <f t="shared" si="28"/>
        <v>44667</v>
      </c>
      <c r="B376" s="4">
        <f t="shared" si="29"/>
        <v>7</v>
      </c>
      <c r="C376" s="4">
        <f t="shared" si="25"/>
        <v>2022</v>
      </c>
      <c r="D376" s="4">
        <f t="shared" si="26"/>
        <v>4</v>
      </c>
      <c r="E376" s="46">
        <v>367</v>
      </c>
      <c r="F376" s="56">
        <f ca="1">Proforma!$C$4*SUM('Punto de Medida'!B376:D376)/SUM('Punto de Medida'!$B$8:$D$8)</f>
        <v>409.48428483703731</v>
      </c>
      <c r="G376" s="56">
        <f>CMG!E369</f>
        <v>268.97357</v>
      </c>
      <c r="H376" s="20">
        <f t="shared" ca="1" si="27"/>
        <v>110140.44995151479</v>
      </c>
    </row>
    <row r="377" spans="1:8" x14ac:dyDescent="0.2">
      <c r="A377" s="45">
        <f t="shared" si="28"/>
        <v>44667</v>
      </c>
      <c r="B377" s="4">
        <f t="shared" si="29"/>
        <v>8</v>
      </c>
      <c r="C377" s="4">
        <f t="shared" si="25"/>
        <v>2022</v>
      </c>
      <c r="D377" s="4">
        <f t="shared" si="26"/>
        <v>4</v>
      </c>
      <c r="E377" s="46">
        <v>368</v>
      </c>
      <c r="F377" s="56">
        <f ca="1">Proforma!$C$4*SUM('Punto de Medida'!B377:D377)/SUM('Punto de Medida'!$B$8:$D$8)</f>
        <v>373.59781362654513</v>
      </c>
      <c r="G377" s="56">
        <f>CMG!E370</f>
        <v>268.97357</v>
      </c>
      <c r="H377" s="20">
        <f t="shared" ca="1" si="27"/>
        <v>100487.9376753265</v>
      </c>
    </row>
    <row r="378" spans="1:8" x14ac:dyDescent="0.2">
      <c r="A378" s="45">
        <f t="shared" si="28"/>
        <v>44667</v>
      </c>
      <c r="B378" s="4">
        <f t="shared" si="29"/>
        <v>9</v>
      </c>
      <c r="C378" s="4">
        <f t="shared" si="25"/>
        <v>2022</v>
      </c>
      <c r="D378" s="4">
        <f t="shared" si="26"/>
        <v>4</v>
      </c>
      <c r="E378" s="46">
        <v>369</v>
      </c>
      <c r="F378" s="56">
        <f ca="1">Proforma!$C$4*SUM('Punto de Medida'!B378:D378)/SUM('Punto de Medida'!$B$8:$D$8)</f>
        <v>343.93894221913467</v>
      </c>
      <c r="G378" s="56">
        <f>CMG!E371</f>
        <v>268.97357</v>
      </c>
      <c r="H378" s="20">
        <f t="shared" ca="1" si="27"/>
        <v>92510.485150704379</v>
      </c>
    </row>
    <row r="379" spans="1:8" x14ac:dyDescent="0.2">
      <c r="A379" s="45">
        <f t="shared" si="28"/>
        <v>44667</v>
      </c>
      <c r="B379" s="4">
        <f t="shared" si="29"/>
        <v>10</v>
      </c>
      <c r="C379" s="4">
        <f t="shared" si="25"/>
        <v>2022</v>
      </c>
      <c r="D379" s="4">
        <f t="shared" si="26"/>
        <v>4</v>
      </c>
      <c r="E379" s="46">
        <v>370</v>
      </c>
      <c r="F379" s="56">
        <f ca="1">Proforma!$C$4*SUM('Punto de Medida'!B379:D379)/SUM('Punto de Medida'!$B$8:$D$8)</f>
        <v>228.60757078137976</v>
      </c>
      <c r="G379" s="56">
        <f>CMG!E372</f>
        <v>272.46632</v>
      </c>
      <c r="H379" s="20">
        <f t="shared" ca="1" si="27"/>
        <v>62287.863534942066</v>
      </c>
    </row>
    <row r="380" spans="1:8" x14ac:dyDescent="0.2">
      <c r="A380" s="45">
        <f t="shared" si="28"/>
        <v>44667</v>
      </c>
      <c r="B380" s="4">
        <f t="shared" si="29"/>
        <v>11</v>
      </c>
      <c r="C380" s="4">
        <f t="shared" si="25"/>
        <v>2022</v>
      </c>
      <c r="D380" s="4">
        <f t="shared" si="26"/>
        <v>4</v>
      </c>
      <c r="E380" s="46">
        <v>371</v>
      </c>
      <c r="F380" s="56">
        <f ca="1">Proforma!$C$4*SUM('Punto de Medida'!B380:D380)/SUM('Punto de Medida'!$B$8:$D$8)</f>
        <v>203.07436026729602</v>
      </c>
      <c r="G380" s="56">
        <f>CMG!E373</f>
        <v>272.46632</v>
      </c>
      <c r="H380" s="20">
        <f t="shared" ca="1" si="27"/>
        <v>55330.923628384364</v>
      </c>
    </row>
    <row r="381" spans="1:8" x14ac:dyDescent="0.2">
      <c r="A381" s="45">
        <f t="shared" si="28"/>
        <v>44667</v>
      </c>
      <c r="B381" s="4">
        <f t="shared" si="29"/>
        <v>12</v>
      </c>
      <c r="C381" s="4">
        <f t="shared" si="25"/>
        <v>2022</v>
      </c>
      <c r="D381" s="4">
        <f t="shared" si="26"/>
        <v>4</v>
      </c>
      <c r="E381" s="46">
        <v>372</v>
      </c>
      <c r="F381" s="56">
        <f ca="1">Proforma!$C$4*SUM('Punto de Medida'!B381:D381)/SUM('Punto de Medida'!$B$8:$D$8)</f>
        <v>186.84553160585503</v>
      </c>
      <c r="G381" s="56">
        <f>CMG!E374</f>
        <v>272.46632</v>
      </c>
      <c r="H381" s="20">
        <f t="shared" ca="1" si="27"/>
        <v>50909.114405091008</v>
      </c>
    </row>
    <row r="382" spans="1:8" x14ac:dyDescent="0.2">
      <c r="A382" s="45">
        <f t="shared" si="28"/>
        <v>44667</v>
      </c>
      <c r="B382" s="4">
        <f t="shared" si="29"/>
        <v>13</v>
      </c>
      <c r="C382" s="4">
        <f t="shared" si="25"/>
        <v>2022</v>
      </c>
      <c r="D382" s="4">
        <f t="shared" si="26"/>
        <v>4</v>
      </c>
      <c r="E382" s="46">
        <v>373</v>
      </c>
      <c r="F382" s="56">
        <f ca="1">Proforma!$C$4*SUM('Punto de Medida'!B382:D382)/SUM('Punto de Medida'!$B$8:$D$8)</f>
        <v>266.90740309393266</v>
      </c>
      <c r="G382" s="56">
        <f>CMG!E375</f>
        <v>272.46632</v>
      </c>
      <c r="H382" s="20">
        <f t="shared" ca="1" si="27"/>
        <v>72723.277901760448</v>
      </c>
    </row>
    <row r="383" spans="1:8" x14ac:dyDescent="0.2">
      <c r="A383" s="45">
        <f t="shared" si="28"/>
        <v>44667</v>
      </c>
      <c r="B383" s="4">
        <f t="shared" si="29"/>
        <v>14</v>
      </c>
      <c r="C383" s="4">
        <f t="shared" si="25"/>
        <v>2022</v>
      </c>
      <c r="D383" s="4">
        <f t="shared" si="26"/>
        <v>4</v>
      </c>
      <c r="E383" s="46">
        <v>374</v>
      </c>
      <c r="F383" s="56">
        <f ca="1">Proforma!$C$4*SUM('Punto de Medida'!B383:D383)/SUM('Punto de Medida'!$B$8:$D$8)</f>
        <v>321.2633605725627</v>
      </c>
      <c r="G383" s="56">
        <f>CMG!E376</f>
        <v>272.46632</v>
      </c>
      <c r="H383" s="20">
        <f t="shared" ca="1" si="27"/>
        <v>87533.445606039255</v>
      </c>
    </row>
    <row r="384" spans="1:8" x14ac:dyDescent="0.2">
      <c r="A384" s="45">
        <f t="shared" si="28"/>
        <v>44667</v>
      </c>
      <c r="B384" s="4">
        <f t="shared" si="29"/>
        <v>15</v>
      </c>
      <c r="C384" s="4">
        <f t="shared" si="25"/>
        <v>2022</v>
      </c>
      <c r="D384" s="4">
        <f t="shared" si="26"/>
        <v>4</v>
      </c>
      <c r="E384" s="46">
        <v>375</v>
      </c>
      <c r="F384" s="56">
        <f ca="1">Proforma!$C$4*SUM('Punto de Medida'!B384:D384)/SUM('Punto de Medida'!$B$8:$D$8)</f>
        <v>690.52053053345446</v>
      </c>
      <c r="G384" s="56">
        <f>CMG!E377</f>
        <v>272.46632</v>
      </c>
      <c r="H384" s="20">
        <f t="shared" ca="1" si="27"/>
        <v>188143.58783889798</v>
      </c>
    </row>
    <row r="385" spans="1:8" x14ac:dyDescent="0.2">
      <c r="A385" s="45">
        <f t="shared" si="28"/>
        <v>44667</v>
      </c>
      <c r="B385" s="4">
        <f t="shared" si="29"/>
        <v>16</v>
      </c>
      <c r="C385" s="4">
        <f t="shared" si="25"/>
        <v>2022</v>
      </c>
      <c r="D385" s="4">
        <f t="shared" si="26"/>
        <v>4</v>
      </c>
      <c r="E385" s="46">
        <v>376</v>
      </c>
      <c r="F385" s="56">
        <f ca="1">Proforma!$C$4*SUM('Punto de Medida'!B385:D385)/SUM('Punto de Medida'!$B$8:$D$8)</f>
        <v>939.8125769703114</v>
      </c>
      <c r="G385" s="56">
        <f>CMG!E378</f>
        <v>272.46632</v>
      </c>
      <c r="H385" s="20">
        <f t="shared" ca="1" si="27"/>
        <v>256067.2743368175</v>
      </c>
    </row>
    <row r="386" spans="1:8" x14ac:dyDescent="0.2">
      <c r="A386" s="45">
        <f t="shared" si="28"/>
        <v>44667</v>
      </c>
      <c r="B386" s="4">
        <f t="shared" si="29"/>
        <v>17</v>
      </c>
      <c r="C386" s="4">
        <f t="shared" si="25"/>
        <v>2022</v>
      </c>
      <c r="D386" s="4">
        <f t="shared" si="26"/>
        <v>4</v>
      </c>
      <c r="E386" s="46">
        <v>377</v>
      </c>
      <c r="F386" s="56">
        <f ca="1">Proforma!$C$4*SUM('Punto de Medida'!B386:D386)/SUM('Punto de Medida'!$B$8:$D$8)</f>
        <v>1041.3600206067611</v>
      </c>
      <c r="G386" s="56">
        <f>CMG!E379</f>
        <v>272.46632</v>
      </c>
      <c r="H386" s="20">
        <f t="shared" ca="1" si="27"/>
        <v>283735.53260984836</v>
      </c>
    </row>
    <row r="387" spans="1:8" x14ac:dyDescent="0.2">
      <c r="A387" s="45">
        <f t="shared" si="28"/>
        <v>44667</v>
      </c>
      <c r="B387" s="4">
        <f t="shared" si="29"/>
        <v>18</v>
      </c>
      <c r="C387" s="4">
        <f t="shared" si="25"/>
        <v>2022</v>
      </c>
      <c r="D387" s="4">
        <f t="shared" si="26"/>
        <v>4</v>
      </c>
      <c r="E387" s="46">
        <v>378</v>
      </c>
      <c r="F387" s="56">
        <f ca="1">Proforma!$C$4*SUM('Punto de Medida'!B387:D387)/SUM('Punto de Medida'!$B$8:$D$8)</f>
        <v>1077.6054377341802</v>
      </c>
      <c r="G387" s="56">
        <f>CMG!E380</f>
        <v>272.46632</v>
      </c>
      <c r="H387" s="20">
        <f t="shared" ca="1" si="27"/>
        <v>293611.18803142122</v>
      </c>
    </row>
    <row r="388" spans="1:8" x14ac:dyDescent="0.2">
      <c r="A388" s="45">
        <f t="shared" si="28"/>
        <v>44667</v>
      </c>
      <c r="B388" s="4">
        <f t="shared" si="29"/>
        <v>19</v>
      </c>
      <c r="C388" s="4">
        <f t="shared" si="25"/>
        <v>2022</v>
      </c>
      <c r="D388" s="4">
        <f t="shared" si="26"/>
        <v>4</v>
      </c>
      <c r="E388" s="46">
        <v>379</v>
      </c>
      <c r="F388" s="56">
        <f ca="1">Proforma!$C$4*SUM('Punto de Medida'!B388:D388)/SUM('Punto de Medida'!$B$8:$D$8)</f>
        <v>1439.9689514909155</v>
      </c>
      <c r="G388" s="56">
        <f>CMG!E381</f>
        <v>272.46632</v>
      </c>
      <c r="H388" s="20">
        <f t="shared" ca="1" si="27"/>
        <v>392343.04112698825</v>
      </c>
    </row>
    <row r="389" spans="1:8" x14ac:dyDescent="0.2">
      <c r="A389" s="45">
        <f t="shared" si="28"/>
        <v>44667</v>
      </c>
      <c r="B389" s="4">
        <f t="shared" si="29"/>
        <v>20</v>
      </c>
      <c r="C389" s="4">
        <f t="shared" si="25"/>
        <v>2022</v>
      </c>
      <c r="D389" s="4">
        <f t="shared" si="26"/>
        <v>4</v>
      </c>
      <c r="E389" s="46">
        <v>380</v>
      </c>
      <c r="F389" s="56">
        <f ca="1">Proforma!$C$4*SUM('Punto de Medida'!B389:D389)/SUM('Punto de Medida'!$B$8:$D$8)</f>
        <v>1969.1387325361575</v>
      </c>
      <c r="G389" s="56">
        <f>CMG!E382</f>
        <v>271.93516</v>
      </c>
      <c r="H389" s="20">
        <f t="shared" ca="1" si="27"/>
        <v>535478.05629441713</v>
      </c>
    </row>
    <row r="390" spans="1:8" x14ac:dyDescent="0.2">
      <c r="A390" s="45">
        <f t="shared" si="28"/>
        <v>44667</v>
      </c>
      <c r="B390" s="4">
        <f t="shared" si="29"/>
        <v>21</v>
      </c>
      <c r="C390" s="4">
        <f t="shared" si="25"/>
        <v>2022</v>
      </c>
      <c r="D390" s="4">
        <f t="shared" si="26"/>
        <v>4</v>
      </c>
      <c r="E390" s="46">
        <v>381</v>
      </c>
      <c r="F390" s="56">
        <f ca="1">Proforma!$C$4*SUM('Punto de Medida'!B390:D390)/SUM('Punto de Medida'!$B$8:$D$8)</f>
        <v>1832.3406711535392</v>
      </c>
      <c r="G390" s="56">
        <f>CMG!E383</f>
        <v>271.93516</v>
      </c>
      <c r="H390" s="20">
        <f t="shared" ca="1" si="27"/>
        <v>498277.85358464508</v>
      </c>
    </row>
    <row r="391" spans="1:8" x14ac:dyDescent="0.2">
      <c r="A391" s="45">
        <f t="shared" si="28"/>
        <v>44667</v>
      </c>
      <c r="B391" s="4">
        <f t="shared" si="29"/>
        <v>22</v>
      </c>
      <c r="C391" s="4">
        <f t="shared" si="25"/>
        <v>2022</v>
      </c>
      <c r="D391" s="4">
        <f t="shared" si="26"/>
        <v>4</v>
      </c>
      <c r="E391" s="46">
        <v>382</v>
      </c>
      <c r="F391" s="56">
        <f ca="1">Proforma!$C$4*SUM('Punto de Medida'!B391:D391)/SUM('Punto de Medida'!$B$8:$D$8)</f>
        <v>1681.0038662846025</v>
      </c>
      <c r="G391" s="56">
        <f>CMG!E384</f>
        <v>271.93516</v>
      </c>
      <c r="H391" s="20">
        <f t="shared" ca="1" si="27"/>
        <v>457124.05533872196</v>
      </c>
    </row>
    <row r="392" spans="1:8" x14ac:dyDescent="0.2">
      <c r="A392" s="45">
        <f t="shared" si="28"/>
        <v>44667</v>
      </c>
      <c r="B392" s="4">
        <f t="shared" si="29"/>
        <v>23</v>
      </c>
      <c r="C392" s="4">
        <f t="shared" si="25"/>
        <v>2022</v>
      </c>
      <c r="D392" s="4">
        <f t="shared" si="26"/>
        <v>4</v>
      </c>
      <c r="E392" s="46">
        <v>383</v>
      </c>
      <c r="F392" s="56">
        <f ca="1">Proforma!$C$4*SUM('Punto de Medida'!B392:D392)/SUM('Punto de Medida'!$B$8:$D$8)</f>
        <v>1448.4137545945805</v>
      </c>
      <c r="G392" s="56">
        <f>CMG!E385</f>
        <v>271.93516</v>
      </c>
      <c r="H392" s="20">
        <f t="shared" ca="1" si="27"/>
        <v>393874.62610187795</v>
      </c>
    </row>
    <row r="393" spans="1:8" x14ac:dyDescent="0.2">
      <c r="A393" s="45">
        <f t="shared" si="28"/>
        <v>44667</v>
      </c>
      <c r="B393" s="4">
        <f t="shared" si="29"/>
        <v>24</v>
      </c>
      <c r="C393" s="4">
        <f t="shared" si="25"/>
        <v>2022</v>
      </c>
      <c r="D393" s="4">
        <f t="shared" si="26"/>
        <v>4</v>
      </c>
      <c r="E393" s="46">
        <v>384</v>
      </c>
      <c r="F393" s="56">
        <f ca="1">Proforma!$C$4*SUM('Punto de Medida'!B393:D393)/SUM('Punto de Medida'!$B$8:$D$8)</f>
        <v>1014.4042992957266</v>
      </c>
      <c r="G393" s="56">
        <f>CMG!E386</f>
        <v>271.93516</v>
      </c>
      <c r="H393" s="20">
        <f t="shared" ca="1" si="27"/>
        <v>275852.1954336713</v>
      </c>
    </row>
    <row r="394" spans="1:8" x14ac:dyDescent="0.2">
      <c r="A394" s="45">
        <f t="shared" si="28"/>
        <v>44668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4</v>
      </c>
      <c r="E394" s="46">
        <v>385</v>
      </c>
      <c r="F394" s="56">
        <f ca="1">Proforma!$C$4*SUM('Punto de Medida'!B394:D394)/SUM('Punto de Medida'!$B$8:$D$8)</f>
        <v>309.50022537107253</v>
      </c>
      <c r="G394" s="56">
        <f>CMG!E387</f>
        <v>268.95747999999998</v>
      </c>
      <c r="H394" s="20">
        <f t="shared" ca="1" si="27"/>
        <v>83242.400675235724</v>
      </c>
    </row>
    <row r="395" spans="1:8" x14ac:dyDescent="0.2">
      <c r="A395" s="45">
        <f t="shared" si="28"/>
        <v>44668</v>
      </c>
      <c r="B395" s="4">
        <f t="shared" si="29"/>
        <v>2</v>
      </c>
      <c r="C395" s="4">
        <f t="shared" si="30"/>
        <v>2022</v>
      </c>
      <c r="D395" s="4">
        <f t="shared" si="31"/>
        <v>4</v>
      </c>
      <c r="E395" s="46">
        <v>386</v>
      </c>
      <c r="F395" s="56">
        <f ca="1">Proforma!$C$4*SUM('Punto de Medida'!B395:D395)/SUM('Punto de Medida'!$B$8:$D$8)</f>
        <v>245.22588948466753</v>
      </c>
      <c r="G395" s="56">
        <f>CMG!E388</f>
        <v>270.96138000000002</v>
      </c>
      <c r="H395" s="20">
        <f t="shared" ref="H395:H458" ca="1" si="32">F395*G395</f>
        <v>66446.745426493013</v>
      </c>
    </row>
    <row r="396" spans="1:8" x14ac:dyDescent="0.2">
      <c r="A396" s="45">
        <f t="shared" ref="A396:A459" si="33">IF(B395=24,A395+1,A395)</f>
        <v>44668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4</v>
      </c>
      <c r="E396" s="46">
        <v>387</v>
      </c>
      <c r="F396" s="56">
        <f ca="1">Proforma!$C$4*SUM('Punto de Medida'!B396:D396)/SUM('Punto de Medida'!$B$8:$D$8)</f>
        <v>292.68660401621065</v>
      </c>
      <c r="G396" s="56">
        <f>CMG!E389</f>
        <v>270.96138000000002</v>
      </c>
      <c r="H396" s="20">
        <f t="shared" ca="1" si="32"/>
        <v>79306.766131745986</v>
      </c>
    </row>
    <row r="397" spans="1:8" x14ac:dyDescent="0.2">
      <c r="A397" s="45">
        <f t="shared" si="33"/>
        <v>44668</v>
      </c>
      <c r="B397" s="4">
        <f t="shared" si="34"/>
        <v>4</v>
      </c>
      <c r="C397" s="4">
        <f t="shared" si="30"/>
        <v>2022</v>
      </c>
      <c r="D397" s="4">
        <f t="shared" si="31"/>
        <v>4</v>
      </c>
      <c r="E397" s="46">
        <v>388</v>
      </c>
      <c r="F397" s="56">
        <f ca="1">Proforma!$C$4*SUM('Punto de Medida'!B397:D397)/SUM('Punto de Medida'!$B$8:$D$8)</f>
        <v>136.17879596961737</v>
      </c>
      <c r="G397" s="56">
        <f>CMG!E390</f>
        <v>233.16086000000001</v>
      </c>
      <c r="H397" s="20">
        <f t="shared" ca="1" si="32"/>
        <v>31751.565182040522</v>
      </c>
    </row>
    <row r="398" spans="1:8" x14ac:dyDescent="0.2">
      <c r="A398" s="45">
        <f t="shared" si="33"/>
        <v>44668</v>
      </c>
      <c r="B398" s="4">
        <f t="shared" si="34"/>
        <v>5</v>
      </c>
      <c r="C398" s="4">
        <f t="shared" si="30"/>
        <v>2022</v>
      </c>
      <c r="D398" s="4">
        <f t="shared" si="31"/>
        <v>4</v>
      </c>
      <c r="E398" s="46">
        <v>389</v>
      </c>
      <c r="F398" s="56">
        <f ca="1">Proforma!$C$4*SUM('Punto de Medida'!B398:D398)/SUM('Punto de Medida'!$B$8:$D$8)</f>
        <v>182.48179488482251</v>
      </c>
      <c r="G398" s="56">
        <f>CMG!E391</f>
        <v>231.17305999999999</v>
      </c>
      <c r="H398" s="20">
        <f t="shared" ca="1" si="32"/>
        <v>42184.874917816764</v>
      </c>
    </row>
    <row r="399" spans="1:8" x14ac:dyDescent="0.2">
      <c r="A399" s="45">
        <f t="shared" si="33"/>
        <v>44668</v>
      </c>
      <c r="B399" s="4">
        <f t="shared" si="34"/>
        <v>6</v>
      </c>
      <c r="C399" s="4">
        <f t="shared" si="30"/>
        <v>2022</v>
      </c>
      <c r="D399" s="4">
        <f t="shared" si="31"/>
        <v>4</v>
      </c>
      <c r="E399" s="46">
        <v>390</v>
      </c>
      <c r="F399" s="56">
        <f ca="1">Proforma!$C$4*SUM('Punto de Medida'!B399:D399)/SUM('Punto de Medida'!$B$8:$D$8)</f>
        <v>138.18624772144824</v>
      </c>
      <c r="G399" s="56">
        <f>CMG!E392</f>
        <v>231.17305999999999</v>
      </c>
      <c r="H399" s="20">
        <f t="shared" ca="1" si="32"/>
        <v>31944.937735685216</v>
      </c>
    </row>
    <row r="400" spans="1:8" x14ac:dyDescent="0.2">
      <c r="A400" s="45">
        <f t="shared" si="33"/>
        <v>44668</v>
      </c>
      <c r="B400" s="4">
        <f t="shared" si="34"/>
        <v>7</v>
      </c>
      <c r="C400" s="4">
        <f t="shared" si="30"/>
        <v>2022</v>
      </c>
      <c r="D400" s="4">
        <f t="shared" si="31"/>
        <v>4</v>
      </c>
      <c r="E400" s="46">
        <v>391</v>
      </c>
      <c r="F400" s="56">
        <f ca="1">Proforma!$C$4*SUM('Punto de Medida'!B400:D400)/SUM('Punto de Medida'!$B$8:$D$8)</f>
        <v>77.001578445070095</v>
      </c>
      <c r="G400" s="56">
        <f>CMG!E393</f>
        <v>231.17305999999999</v>
      </c>
      <c r="H400" s="20">
        <f t="shared" ca="1" si="32"/>
        <v>17800.690513976897</v>
      </c>
    </row>
    <row r="401" spans="1:8" x14ac:dyDescent="0.2">
      <c r="A401" s="45">
        <f t="shared" si="33"/>
        <v>44668</v>
      </c>
      <c r="B401" s="4">
        <f t="shared" si="34"/>
        <v>8</v>
      </c>
      <c r="C401" s="4">
        <f t="shared" si="30"/>
        <v>2022</v>
      </c>
      <c r="D401" s="4">
        <f t="shared" si="31"/>
        <v>4</v>
      </c>
      <c r="E401" s="46">
        <v>392</v>
      </c>
      <c r="F401" s="56">
        <f ca="1">Proforma!$C$4*SUM('Punto de Medida'!B401:D401)/SUM('Punto de Medida'!$B$8:$D$8)</f>
        <v>119.35778261203667</v>
      </c>
      <c r="G401" s="56">
        <f>CMG!E394</f>
        <v>231.17305999999999</v>
      </c>
      <c r="H401" s="20">
        <f t="shared" ca="1" si="32"/>
        <v>27592.303841239311</v>
      </c>
    </row>
    <row r="402" spans="1:8" x14ac:dyDescent="0.2">
      <c r="A402" s="45">
        <f t="shared" si="33"/>
        <v>44668</v>
      </c>
      <c r="B402" s="4">
        <f t="shared" si="34"/>
        <v>9</v>
      </c>
      <c r="C402" s="4">
        <f t="shared" si="30"/>
        <v>2022</v>
      </c>
      <c r="D402" s="4">
        <f t="shared" si="31"/>
        <v>4</v>
      </c>
      <c r="E402" s="46">
        <v>393</v>
      </c>
      <c r="F402" s="56">
        <f ca="1">Proforma!$C$4*SUM('Punto de Medida'!B402:D402)/SUM('Punto de Medida'!$B$8:$D$8)</f>
        <v>150.39817993726257</v>
      </c>
      <c r="G402" s="56">
        <f>CMG!E395</f>
        <v>231.17305999999999</v>
      </c>
      <c r="H402" s="20">
        <f t="shared" ca="1" si="32"/>
        <v>34768.007474527592</v>
      </c>
    </row>
    <row r="403" spans="1:8" x14ac:dyDescent="0.2">
      <c r="A403" s="45">
        <f t="shared" si="33"/>
        <v>44668</v>
      </c>
      <c r="B403" s="4">
        <f t="shared" si="34"/>
        <v>10</v>
      </c>
      <c r="C403" s="4">
        <f t="shared" si="30"/>
        <v>2022</v>
      </c>
      <c r="D403" s="4">
        <f t="shared" si="31"/>
        <v>4</v>
      </c>
      <c r="E403" s="46">
        <v>394</v>
      </c>
      <c r="F403" s="56">
        <f ca="1">Proforma!$C$4*SUM('Punto de Medida'!B403:D403)/SUM('Punto de Medida'!$B$8:$D$8)</f>
        <v>92.052609789757938</v>
      </c>
      <c r="G403" s="56">
        <f>CMG!E396</f>
        <v>275.17038000000002</v>
      </c>
      <c r="H403" s="20">
        <f t="shared" ca="1" si="32"/>
        <v>25330.151615839415</v>
      </c>
    </row>
    <row r="404" spans="1:8" x14ac:dyDescent="0.2">
      <c r="A404" s="45">
        <f t="shared" si="33"/>
        <v>44668</v>
      </c>
      <c r="B404" s="4">
        <f t="shared" si="34"/>
        <v>11</v>
      </c>
      <c r="C404" s="4">
        <f t="shared" si="30"/>
        <v>2022</v>
      </c>
      <c r="D404" s="4">
        <f t="shared" si="31"/>
        <v>4</v>
      </c>
      <c r="E404" s="46">
        <v>395</v>
      </c>
      <c r="F404" s="56">
        <f ca="1">Proforma!$C$4*SUM('Punto de Medida'!B404:D404)/SUM('Punto de Medida'!$B$8:$D$8)</f>
        <v>75.66457987590455</v>
      </c>
      <c r="G404" s="56">
        <f>CMG!E397</f>
        <v>275.17038000000002</v>
      </c>
      <c r="H404" s="20">
        <f t="shared" ca="1" si="32"/>
        <v>20820.651196993011</v>
      </c>
    </row>
    <row r="405" spans="1:8" x14ac:dyDescent="0.2">
      <c r="A405" s="45">
        <f t="shared" si="33"/>
        <v>44668</v>
      </c>
      <c r="B405" s="4">
        <f t="shared" si="34"/>
        <v>12</v>
      </c>
      <c r="C405" s="4">
        <f t="shared" si="30"/>
        <v>2022</v>
      </c>
      <c r="D405" s="4">
        <f t="shared" si="31"/>
        <v>4</v>
      </c>
      <c r="E405" s="46">
        <v>396</v>
      </c>
      <c r="F405" s="56">
        <f ca="1">Proforma!$C$4*SUM('Punto de Medida'!B405:D405)/SUM('Punto de Medida'!$B$8:$D$8)</f>
        <v>113.09873437405102</v>
      </c>
      <c r="G405" s="56">
        <f>CMG!E398</f>
        <v>275.17038000000002</v>
      </c>
      <c r="H405" s="20">
        <f t="shared" ca="1" si="32"/>
        <v>31121.421715226683</v>
      </c>
    </row>
    <row r="406" spans="1:8" x14ac:dyDescent="0.2">
      <c r="A406" s="45">
        <f t="shared" si="33"/>
        <v>44668</v>
      </c>
      <c r="B406" s="4">
        <f t="shared" si="34"/>
        <v>13</v>
      </c>
      <c r="C406" s="4">
        <f t="shared" si="30"/>
        <v>2022</v>
      </c>
      <c r="D406" s="4">
        <f t="shared" si="31"/>
        <v>4</v>
      </c>
      <c r="E406" s="46">
        <v>397</v>
      </c>
      <c r="F406" s="56">
        <f ca="1">Proforma!$C$4*SUM('Punto de Medida'!B406:D406)/SUM('Punto de Medida'!$B$8:$D$8)</f>
        <v>76.642573427355487</v>
      </c>
      <c r="G406" s="56">
        <f>CMG!E399</f>
        <v>275.17038000000002</v>
      </c>
      <c r="H406" s="20">
        <f t="shared" ca="1" si="32"/>
        <v>21089.766054183314</v>
      </c>
    </row>
    <row r="407" spans="1:8" x14ac:dyDescent="0.2">
      <c r="A407" s="45">
        <f t="shared" si="33"/>
        <v>44668</v>
      </c>
      <c r="B407" s="4">
        <f t="shared" si="34"/>
        <v>14</v>
      </c>
      <c r="C407" s="4">
        <f t="shared" si="30"/>
        <v>2022</v>
      </c>
      <c r="D407" s="4">
        <f t="shared" si="31"/>
        <v>4</v>
      </c>
      <c r="E407" s="46">
        <v>398</v>
      </c>
      <c r="F407" s="56">
        <f ca="1">Proforma!$C$4*SUM('Punto de Medida'!B407:D407)/SUM('Punto de Medida'!$B$8:$D$8)</f>
        <v>189.47795544990899</v>
      </c>
      <c r="G407" s="56">
        <f>CMG!E400</f>
        <v>275.17038000000002</v>
      </c>
      <c r="H407" s="20">
        <f t="shared" ca="1" si="32"/>
        <v>52138.721002774531</v>
      </c>
    </row>
    <row r="408" spans="1:8" x14ac:dyDescent="0.2">
      <c r="A408" s="45">
        <f t="shared" si="33"/>
        <v>44668</v>
      </c>
      <c r="B408" s="4">
        <f t="shared" si="34"/>
        <v>15</v>
      </c>
      <c r="C408" s="4">
        <f t="shared" si="30"/>
        <v>2022</v>
      </c>
      <c r="D408" s="4">
        <f t="shared" si="31"/>
        <v>4</v>
      </c>
      <c r="E408" s="46">
        <v>399</v>
      </c>
      <c r="F408" s="56">
        <f ca="1">Proforma!$C$4*SUM('Punto de Medida'!B408:D408)/SUM('Punto de Medida'!$B$8:$D$8)</f>
        <v>197.80226733210358</v>
      </c>
      <c r="G408" s="56">
        <f>CMG!E401</f>
        <v>275.17038000000002</v>
      </c>
      <c r="H408" s="20">
        <f t="shared" ca="1" si="32"/>
        <v>54429.325066636535</v>
      </c>
    </row>
    <row r="409" spans="1:8" x14ac:dyDescent="0.2">
      <c r="A409" s="45">
        <f t="shared" si="33"/>
        <v>44668</v>
      </c>
      <c r="B409" s="4">
        <f t="shared" si="34"/>
        <v>16</v>
      </c>
      <c r="C409" s="4">
        <f t="shared" si="30"/>
        <v>2022</v>
      </c>
      <c r="D409" s="4">
        <f t="shared" si="31"/>
        <v>4</v>
      </c>
      <c r="E409" s="46">
        <v>400</v>
      </c>
      <c r="F409" s="56">
        <f ca="1">Proforma!$C$4*SUM('Punto de Medida'!B409:D409)/SUM('Punto de Medida'!$B$8:$D$8)</f>
        <v>200.34688436594976</v>
      </c>
      <c r="G409" s="56">
        <f>CMG!E402</f>
        <v>275.17038000000002</v>
      </c>
      <c r="H409" s="20">
        <f t="shared" ca="1" si="32"/>
        <v>55129.528302794461</v>
      </c>
    </row>
    <row r="410" spans="1:8" x14ac:dyDescent="0.2">
      <c r="A410" s="45">
        <f t="shared" si="33"/>
        <v>44668</v>
      </c>
      <c r="B410" s="4">
        <f t="shared" si="34"/>
        <v>17</v>
      </c>
      <c r="C410" s="4">
        <f t="shared" si="30"/>
        <v>2022</v>
      </c>
      <c r="D410" s="4">
        <f t="shared" si="31"/>
        <v>4</v>
      </c>
      <c r="E410" s="46">
        <v>401</v>
      </c>
      <c r="F410" s="56">
        <f ca="1">Proforma!$C$4*SUM('Punto de Medida'!B410:D410)/SUM('Punto de Medida'!$B$8:$D$8)</f>
        <v>202.57456454921871</v>
      </c>
      <c r="G410" s="56">
        <f>CMG!E403</f>
        <v>275.17038000000002</v>
      </c>
      <c r="H410" s="20">
        <f t="shared" ca="1" si="32"/>
        <v>55742.519905343048</v>
      </c>
    </row>
    <row r="411" spans="1:8" x14ac:dyDescent="0.2">
      <c r="A411" s="45">
        <f t="shared" si="33"/>
        <v>44668</v>
      </c>
      <c r="B411" s="4">
        <f t="shared" si="34"/>
        <v>18</v>
      </c>
      <c r="C411" s="4">
        <f t="shared" si="30"/>
        <v>2022</v>
      </c>
      <c r="D411" s="4">
        <f t="shared" si="31"/>
        <v>4</v>
      </c>
      <c r="E411" s="46">
        <v>402</v>
      </c>
      <c r="F411" s="56">
        <f ca="1">Proforma!$C$4*SUM('Punto de Medida'!B411:D411)/SUM('Punto de Medida'!$B$8:$D$8)</f>
        <v>212.53343479743148</v>
      </c>
      <c r="G411" s="56">
        <f>CMG!E404</f>
        <v>275.17038000000002</v>
      </c>
      <c r="H411" s="20">
        <f t="shared" ca="1" si="32"/>
        <v>58482.90601591445</v>
      </c>
    </row>
    <row r="412" spans="1:8" x14ac:dyDescent="0.2">
      <c r="A412" s="45">
        <f t="shared" si="33"/>
        <v>44668</v>
      </c>
      <c r="B412" s="4">
        <f t="shared" si="34"/>
        <v>19</v>
      </c>
      <c r="C412" s="4">
        <f t="shared" si="30"/>
        <v>2022</v>
      </c>
      <c r="D412" s="4">
        <f t="shared" si="31"/>
        <v>4</v>
      </c>
      <c r="E412" s="46">
        <v>403</v>
      </c>
      <c r="F412" s="56">
        <f ca="1">Proforma!$C$4*SUM('Punto de Medida'!B412:D412)/SUM('Punto de Medida'!$B$8:$D$8)</f>
        <v>631.30185737275008</v>
      </c>
      <c r="G412" s="56">
        <f>CMG!E405</f>
        <v>275.17038000000002</v>
      </c>
      <c r="H412" s="20">
        <f t="shared" ca="1" si="32"/>
        <v>173715.57198796546</v>
      </c>
    </row>
    <row r="413" spans="1:8" x14ac:dyDescent="0.2">
      <c r="A413" s="45">
        <f t="shared" si="33"/>
        <v>44668</v>
      </c>
      <c r="B413" s="4">
        <f t="shared" si="34"/>
        <v>20</v>
      </c>
      <c r="C413" s="4">
        <f t="shared" si="30"/>
        <v>2022</v>
      </c>
      <c r="D413" s="4">
        <f t="shared" si="31"/>
        <v>4</v>
      </c>
      <c r="E413" s="46">
        <v>404</v>
      </c>
      <c r="F413" s="56">
        <f ca="1">Proforma!$C$4*SUM('Punto de Medida'!B413:D413)/SUM('Punto de Medida'!$B$8:$D$8)</f>
        <v>1326.3086598415252</v>
      </c>
      <c r="G413" s="56">
        <f>CMG!E406</f>
        <v>276.34536000000003</v>
      </c>
      <c r="H413" s="20">
        <f t="shared" ca="1" si="32"/>
        <v>366519.24407502386</v>
      </c>
    </row>
    <row r="414" spans="1:8" x14ac:dyDescent="0.2">
      <c r="A414" s="45">
        <f t="shared" si="33"/>
        <v>44668</v>
      </c>
      <c r="B414" s="4">
        <f t="shared" si="34"/>
        <v>21</v>
      </c>
      <c r="C414" s="4">
        <f t="shared" si="30"/>
        <v>2022</v>
      </c>
      <c r="D414" s="4">
        <f t="shared" si="31"/>
        <v>4</v>
      </c>
      <c r="E414" s="46">
        <v>405</v>
      </c>
      <c r="F414" s="56">
        <f ca="1">Proforma!$C$4*SUM('Punto de Medida'!B414:D414)/SUM('Punto de Medida'!$B$8:$D$8)</f>
        <v>640.4662214546421</v>
      </c>
      <c r="G414" s="56">
        <f>CMG!E407</f>
        <v>276.34536000000003</v>
      </c>
      <c r="H414" s="20">
        <f t="shared" ca="1" si="32"/>
        <v>176989.86853572281</v>
      </c>
    </row>
    <row r="415" spans="1:8" x14ac:dyDescent="0.2">
      <c r="A415" s="45">
        <f t="shared" si="33"/>
        <v>44668</v>
      </c>
      <c r="B415" s="4">
        <f t="shared" si="34"/>
        <v>22</v>
      </c>
      <c r="C415" s="4">
        <f t="shared" si="30"/>
        <v>2022</v>
      </c>
      <c r="D415" s="4">
        <f t="shared" si="31"/>
        <v>4</v>
      </c>
      <c r="E415" s="46">
        <v>406</v>
      </c>
      <c r="F415" s="56">
        <f ca="1">Proforma!$C$4*SUM('Punto de Medida'!B415:D415)/SUM('Punto de Medida'!$B$8:$D$8)</f>
        <v>414.54062321381213</v>
      </c>
      <c r="G415" s="56">
        <f>CMG!E408</f>
        <v>276.34536000000003</v>
      </c>
      <c r="H415" s="20">
        <f t="shared" ca="1" si="32"/>
        <v>114556.37775664528</v>
      </c>
    </row>
    <row r="416" spans="1:8" x14ac:dyDescent="0.2">
      <c r="A416" s="45">
        <f t="shared" si="33"/>
        <v>44668</v>
      </c>
      <c r="B416" s="4">
        <f t="shared" si="34"/>
        <v>23</v>
      </c>
      <c r="C416" s="4">
        <f t="shared" si="30"/>
        <v>2022</v>
      </c>
      <c r="D416" s="4">
        <f t="shared" si="31"/>
        <v>4</v>
      </c>
      <c r="E416" s="46">
        <v>407</v>
      </c>
      <c r="F416" s="56">
        <f ca="1">Proforma!$C$4*SUM('Punto de Medida'!B416:D416)/SUM('Punto de Medida'!$B$8:$D$8)</f>
        <v>433.17948657665642</v>
      </c>
      <c r="G416" s="56">
        <f>CMG!E409</f>
        <v>276.34536000000003</v>
      </c>
      <c r="H416" s="20">
        <f t="shared" ca="1" si="32"/>
        <v>119707.1411626413</v>
      </c>
    </row>
    <row r="417" spans="1:8" x14ac:dyDescent="0.2">
      <c r="A417" s="45">
        <f t="shared" si="33"/>
        <v>44668</v>
      </c>
      <c r="B417" s="4">
        <f t="shared" si="34"/>
        <v>24</v>
      </c>
      <c r="C417" s="4">
        <f t="shared" si="30"/>
        <v>2022</v>
      </c>
      <c r="D417" s="4">
        <f t="shared" si="31"/>
        <v>4</v>
      </c>
      <c r="E417" s="46">
        <v>408</v>
      </c>
      <c r="F417" s="56">
        <f ca="1">Proforma!$C$4*SUM('Punto de Medida'!B417:D417)/SUM('Punto de Medida'!$B$8:$D$8)</f>
        <v>439.86226943797118</v>
      </c>
      <c r="G417" s="56">
        <f>CMG!E410</f>
        <v>276.34536000000003</v>
      </c>
      <c r="H417" s="20">
        <f t="shared" ca="1" si="32"/>
        <v>121553.89719825315</v>
      </c>
    </row>
    <row r="418" spans="1:8" x14ac:dyDescent="0.2">
      <c r="A418" s="45">
        <f t="shared" si="33"/>
        <v>44669</v>
      </c>
      <c r="B418" s="4">
        <f t="shared" si="34"/>
        <v>1</v>
      </c>
      <c r="C418" s="4">
        <f t="shared" si="30"/>
        <v>2022</v>
      </c>
      <c r="D418" s="4">
        <f t="shared" si="31"/>
        <v>4</v>
      </c>
      <c r="E418" s="46">
        <v>409</v>
      </c>
      <c r="F418" s="56">
        <f ca="1">Proforma!$C$4*SUM('Punto de Medida'!B418:D418)/SUM('Punto de Medida'!$B$8:$D$8)</f>
        <v>379.5933518090348</v>
      </c>
      <c r="G418" s="56">
        <f>CMG!E411</f>
        <v>275.29109</v>
      </c>
      <c r="H418" s="20">
        <f t="shared" ca="1" si="32"/>
        <v>104498.66757626265</v>
      </c>
    </row>
    <row r="419" spans="1:8" x14ac:dyDescent="0.2">
      <c r="A419" s="45">
        <f t="shared" si="33"/>
        <v>44669</v>
      </c>
      <c r="B419" s="4">
        <f t="shared" si="34"/>
        <v>2</v>
      </c>
      <c r="C419" s="4">
        <f t="shared" si="30"/>
        <v>2022</v>
      </c>
      <c r="D419" s="4">
        <f t="shared" si="31"/>
        <v>4</v>
      </c>
      <c r="E419" s="46">
        <v>410</v>
      </c>
      <c r="F419" s="56">
        <f ca="1">Proforma!$C$4*SUM('Punto de Medida'!B419:D419)/SUM('Punto de Medida'!$B$8:$D$8)</f>
        <v>372.57452985075923</v>
      </c>
      <c r="G419" s="56">
        <f>CMG!E412</f>
        <v>268.99772000000002</v>
      </c>
      <c r="H419" s="20">
        <f t="shared" ca="1" si="32"/>
        <v>100221.69905992618</v>
      </c>
    </row>
    <row r="420" spans="1:8" x14ac:dyDescent="0.2">
      <c r="A420" s="45">
        <f t="shared" si="33"/>
        <v>44669</v>
      </c>
      <c r="B420" s="4">
        <f t="shared" si="34"/>
        <v>3</v>
      </c>
      <c r="C420" s="4">
        <f t="shared" si="30"/>
        <v>2022</v>
      </c>
      <c r="D420" s="4">
        <f t="shared" si="31"/>
        <v>4</v>
      </c>
      <c r="E420" s="46">
        <v>411</v>
      </c>
      <c r="F420" s="56">
        <f ca="1">Proforma!$C$4*SUM('Punto de Medida'!B420:D420)/SUM('Punto de Medida'!$B$8:$D$8)</f>
        <v>305.74945723641366</v>
      </c>
      <c r="G420" s="56">
        <f>CMG!E413</f>
        <v>268.99772000000002</v>
      </c>
      <c r="H420" s="20">
        <f t="shared" ca="1" si="32"/>
        <v>82245.906887832782</v>
      </c>
    </row>
    <row r="421" spans="1:8" x14ac:dyDescent="0.2">
      <c r="A421" s="45">
        <f t="shared" si="33"/>
        <v>44669</v>
      </c>
      <c r="B421" s="4">
        <f t="shared" si="34"/>
        <v>4</v>
      </c>
      <c r="C421" s="4">
        <f t="shared" si="30"/>
        <v>2022</v>
      </c>
      <c r="D421" s="4">
        <f t="shared" si="31"/>
        <v>4</v>
      </c>
      <c r="E421" s="46">
        <v>412</v>
      </c>
      <c r="F421" s="56">
        <f ca="1">Proforma!$C$4*SUM('Punto de Medida'!B421:D421)/SUM('Punto de Medida'!$B$8:$D$8)</f>
        <v>415.23427001377172</v>
      </c>
      <c r="G421" s="56">
        <f>CMG!E414</f>
        <v>268.98162000000002</v>
      </c>
      <c r="H421" s="20">
        <f t="shared" ca="1" si="32"/>
        <v>111690.38662782175</v>
      </c>
    </row>
    <row r="422" spans="1:8" x14ac:dyDescent="0.2">
      <c r="A422" s="45">
        <f t="shared" si="33"/>
        <v>44669</v>
      </c>
      <c r="B422" s="4">
        <f t="shared" si="34"/>
        <v>5</v>
      </c>
      <c r="C422" s="4">
        <f t="shared" si="30"/>
        <v>2022</v>
      </c>
      <c r="D422" s="4">
        <f t="shared" si="31"/>
        <v>4</v>
      </c>
      <c r="E422" s="46">
        <v>413</v>
      </c>
      <c r="F422" s="56">
        <f ca="1">Proforma!$C$4*SUM('Punto de Medida'!B422:D422)/SUM('Punto de Medida'!$B$8:$D$8)</f>
        <v>446.91740858121574</v>
      </c>
      <c r="G422" s="56">
        <f>CMG!E415</f>
        <v>268.98162000000002</v>
      </c>
      <c r="H422" s="20">
        <f t="shared" ca="1" si="32"/>
        <v>120212.56856637732</v>
      </c>
    </row>
    <row r="423" spans="1:8" x14ac:dyDescent="0.2">
      <c r="A423" s="45">
        <f t="shared" si="33"/>
        <v>44669</v>
      </c>
      <c r="B423" s="4">
        <f t="shared" si="34"/>
        <v>6</v>
      </c>
      <c r="C423" s="4">
        <f t="shared" si="30"/>
        <v>2022</v>
      </c>
      <c r="D423" s="4">
        <f t="shared" si="31"/>
        <v>4</v>
      </c>
      <c r="E423" s="46">
        <v>414</v>
      </c>
      <c r="F423" s="56">
        <f ca="1">Proforma!$C$4*SUM('Punto de Medida'!B423:D423)/SUM('Punto de Medida'!$B$8:$D$8)</f>
        <v>228.27656707153244</v>
      </c>
      <c r="G423" s="56">
        <f>CMG!E416</f>
        <v>268.98162000000002</v>
      </c>
      <c r="H423" s="20">
        <f t="shared" ca="1" si="32"/>
        <v>61402.200818939455</v>
      </c>
    </row>
    <row r="424" spans="1:8" x14ac:dyDescent="0.2">
      <c r="A424" s="45">
        <f t="shared" si="33"/>
        <v>44669</v>
      </c>
      <c r="B424" s="4">
        <f t="shared" si="34"/>
        <v>7</v>
      </c>
      <c r="C424" s="4">
        <f t="shared" si="30"/>
        <v>2022</v>
      </c>
      <c r="D424" s="4">
        <f t="shared" si="31"/>
        <v>4</v>
      </c>
      <c r="E424" s="46">
        <v>415</v>
      </c>
      <c r="F424" s="56">
        <f ca="1">Proforma!$C$4*SUM('Punto de Medida'!B424:D424)/SUM('Punto de Medida'!$B$8:$D$8)</f>
        <v>210.62936404557109</v>
      </c>
      <c r="G424" s="56">
        <f>CMG!E417</f>
        <v>268.98162000000002</v>
      </c>
      <c r="H424" s="20">
        <f t="shared" ca="1" si="32"/>
        <v>56655.427560547469</v>
      </c>
    </row>
    <row r="425" spans="1:8" x14ac:dyDescent="0.2">
      <c r="A425" s="45">
        <f t="shared" si="33"/>
        <v>44669</v>
      </c>
      <c r="B425" s="4">
        <f t="shared" si="34"/>
        <v>8</v>
      </c>
      <c r="C425" s="4">
        <f t="shared" si="30"/>
        <v>2022</v>
      </c>
      <c r="D425" s="4">
        <f t="shared" si="31"/>
        <v>4</v>
      </c>
      <c r="E425" s="46">
        <v>416</v>
      </c>
      <c r="F425" s="56">
        <f ca="1">Proforma!$C$4*SUM('Punto de Medida'!B425:D425)/SUM('Punto de Medida'!$B$8:$D$8)</f>
        <v>180.05340552803423</v>
      </c>
      <c r="G425" s="56">
        <f>CMG!E418</f>
        <v>268.98162000000002</v>
      </c>
      <c r="H425" s="20">
        <f t="shared" ca="1" si="32"/>
        <v>48431.056705447605</v>
      </c>
    </row>
    <row r="426" spans="1:8" x14ac:dyDescent="0.2">
      <c r="A426" s="45">
        <f t="shared" si="33"/>
        <v>44669</v>
      </c>
      <c r="B426" s="4">
        <f t="shared" si="34"/>
        <v>9</v>
      </c>
      <c r="C426" s="4">
        <f t="shared" si="30"/>
        <v>2022</v>
      </c>
      <c r="D426" s="4">
        <f t="shared" si="31"/>
        <v>4</v>
      </c>
      <c r="E426" s="46">
        <v>417</v>
      </c>
      <c r="F426" s="56">
        <f ca="1">Proforma!$C$4*SUM('Punto de Medida'!B426:D426)/SUM('Punto de Medida'!$B$8:$D$8)</f>
        <v>96.874403135369434</v>
      </c>
      <c r="G426" s="56">
        <f>CMG!E419</f>
        <v>268.98162000000002</v>
      </c>
      <c r="H426" s="20">
        <f t="shared" ca="1" si="32"/>
        <v>26057.433891884753</v>
      </c>
    </row>
    <row r="427" spans="1:8" x14ac:dyDescent="0.2">
      <c r="A427" s="45">
        <f t="shared" si="33"/>
        <v>44669</v>
      </c>
      <c r="B427" s="4">
        <f t="shared" si="34"/>
        <v>10</v>
      </c>
      <c r="C427" s="4">
        <f t="shared" si="30"/>
        <v>2022</v>
      </c>
      <c r="D427" s="4">
        <f t="shared" si="31"/>
        <v>4</v>
      </c>
      <c r="E427" s="46">
        <v>418</v>
      </c>
      <c r="F427" s="56">
        <f ca="1">Proforma!$C$4*SUM('Punto de Medida'!B427:D427)/SUM('Punto de Medida'!$B$8:$D$8)</f>
        <v>101.54944569261662</v>
      </c>
      <c r="G427" s="56">
        <f>CMG!E420</f>
        <v>268.43437</v>
      </c>
      <c r="H427" s="20">
        <f t="shared" ca="1" si="32"/>
        <v>27259.361478346756</v>
      </c>
    </row>
    <row r="428" spans="1:8" x14ac:dyDescent="0.2">
      <c r="A428" s="45">
        <f t="shared" si="33"/>
        <v>44669</v>
      </c>
      <c r="B428" s="4">
        <f t="shared" si="34"/>
        <v>11</v>
      </c>
      <c r="C428" s="4">
        <f t="shared" si="30"/>
        <v>2022</v>
      </c>
      <c r="D428" s="4">
        <f t="shared" si="31"/>
        <v>4</v>
      </c>
      <c r="E428" s="46">
        <v>419</v>
      </c>
      <c r="F428" s="56">
        <f ca="1">Proforma!$C$4*SUM('Punto de Medida'!B428:D428)/SUM('Punto de Medida'!$B$8:$D$8)</f>
        <v>83.638227740981833</v>
      </c>
      <c r="G428" s="56">
        <f>CMG!E421</f>
        <v>268.43437</v>
      </c>
      <c r="H428" s="20">
        <f t="shared" ca="1" si="32"/>
        <v>22451.37497156698</v>
      </c>
    </row>
    <row r="429" spans="1:8" x14ac:dyDescent="0.2">
      <c r="A429" s="45">
        <f t="shared" si="33"/>
        <v>44669</v>
      </c>
      <c r="B429" s="4">
        <f t="shared" si="34"/>
        <v>12</v>
      </c>
      <c r="C429" s="4">
        <f t="shared" si="30"/>
        <v>2022</v>
      </c>
      <c r="D429" s="4">
        <f t="shared" si="31"/>
        <v>4</v>
      </c>
      <c r="E429" s="46">
        <v>420</v>
      </c>
      <c r="F429" s="56">
        <f ca="1">Proforma!$C$4*SUM('Punto de Medida'!B429:D429)/SUM('Punto de Medida'!$B$8:$D$8)</f>
        <v>32.644965121058618</v>
      </c>
      <c r="G429" s="56">
        <f>CMG!E422</f>
        <v>268.43437</v>
      </c>
      <c r="H429" s="20">
        <f t="shared" ca="1" si="32"/>
        <v>8763.0306459433432</v>
      </c>
    </row>
    <row r="430" spans="1:8" x14ac:dyDescent="0.2">
      <c r="A430" s="45">
        <f t="shared" si="33"/>
        <v>44669</v>
      </c>
      <c r="B430" s="4">
        <f t="shared" si="34"/>
        <v>13</v>
      </c>
      <c r="C430" s="4">
        <f t="shared" si="30"/>
        <v>2022</v>
      </c>
      <c r="D430" s="4">
        <f t="shared" si="31"/>
        <v>4</v>
      </c>
      <c r="E430" s="46">
        <v>421</v>
      </c>
      <c r="F430" s="56">
        <f ca="1">Proforma!$C$4*SUM('Punto de Medida'!B430:D430)/SUM('Punto de Medida'!$B$8:$D$8)</f>
        <v>46.955711717052004</v>
      </c>
      <c r="G430" s="56">
        <f>CMG!E423</f>
        <v>268.43437</v>
      </c>
      <c r="H430" s="20">
        <f t="shared" ca="1" si="32"/>
        <v>12604.526892668473</v>
      </c>
    </row>
    <row r="431" spans="1:8" x14ac:dyDescent="0.2">
      <c r="A431" s="45">
        <f t="shared" si="33"/>
        <v>44669</v>
      </c>
      <c r="B431" s="4">
        <f t="shared" si="34"/>
        <v>14</v>
      </c>
      <c r="C431" s="4">
        <f t="shared" si="30"/>
        <v>2022</v>
      </c>
      <c r="D431" s="4">
        <f t="shared" si="31"/>
        <v>4</v>
      </c>
      <c r="E431" s="46">
        <v>422</v>
      </c>
      <c r="F431" s="56">
        <f ca="1">Proforma!$C$4*SUM('Punto de Medida'!B431:D431)/SUM('Punto de Medida'!$B$8:$D$8)</f>
        <v>40.104110184220737</v>
      </c>
      <c r="G431" s="56">
        <f>CMG!E424</f>
        <v>268.43437</v>
      </c>
      <c r="H431" s="20">
        <f t="shared" ca="1" si="32"/>
        <v>10765.321551711877</v>
      </c>
    </row>
    <row r="432" spans="1:8" x14ac:dyDescent="0.2">
      <c r="A432" s="45">
        <f t="shared" si="33"/>
        <v>44669</v>
      </c>
      <c r="B432" s="4">
        <f t="shared" si="34"/>
        <v>15</v>
      </c>
      <c r="C432" s="4">
        <f t="shared" si="30"/>
        <v>2022</v>
      </c>
      <c r="D432" s="4">
        <f t="shared" si="31"/>
        <v>4</v>
      </c>
      <c r="E432" s="46">
        <v>423</v>
      </c>
      <c r="F432" s="56">
        <f ca="1">Proforma!$C$4*SUM('Punto de Medida'!B432:D432)/SUM('Punto de Medida'!$B$8:$D$8)</f>
        <v>41.836503688533419</v>
      </c>
      <c r="G432" s="56">
        <f>CMG!E425</f>
        <v>268.43437</v>
      </c>
      <c r="H432" s="20">
        <f t="shared" ca="1" si="32"/>
        <v>11230.355510634145</v>
      </c>
    </row>
    <row r="433" spans="1:8" x14ac:dyDescent="0.2">
      <c r="A433" s="45">
        <f t="shared" si="33"/>
        <v>44669</v>
      </c>
      <c r="B433" s="4">
        <f t="shared" si="34"/>
        <v>16</v>
      </c>
      <c r="C433" s="4">
        <f t="shared" si="30"/>
        <v>2022</v>
      </c>
      <c r="D433" s="4">
        <f t="shared" si="31"/>
        <v>4</v>
      </c>
      <c r="E433" s="46">
        <v>424</v>
      </c>
      <c r="F433" s="56">
        <f ca="1">Proforma!$C$4*SUM('Punto de Medida'!B433:D433)/SUM('Punto de Medida'!$B$8:$D$8)</f>
        <v>102.6493244968766</v>
      </c>
      <c r="G433" s="56">
        <f>CMG!E426</f>
        <v>268.43437</v>
      </c>
      <c r="H433" s="20">
        <f t="shared" ca="1" si="32"/>
        <v>27554.606752244639</v>
      </c>
    </row>
    <row r="434" spans="1:8" x14ac:dyDescent="0.2">
      <c r="A434" s="45">
        <f t="shared" si="33"/>
        <v>44669</v>
      </c>
      <c r="B434" s="4">
        <f t="shared" si="34"/>
        <v>17</v>
      </c>
      <c r="C434" s="4">
        <f t="shared" si="30"/>
        <v>2022</v>
      </c>
      <c r="D434" s="4">
        <f t="shared" si="31"/>
        <v>4</v>
      </c>
      <c r="E434" s="46">
        <v>425</v>
      </c>
      <c r="F434" s="56">
        <f ca="1">Proforma!$C$4*SUM('Punto de Medida'!B434:D434)/SUM('Punto de Medida'!$B$8:$D$8)</f>
        <v>97.669665180385522</v>
      </c>
      <c r="G434" s="56">
        <f>CMG!E427</f>
        <v>268.43437</v>
      </c>
      <c r="H434" s="20">
        <f t="shared" ca="1" si="32"/>
        <v>26217.895040807725</v>
      </c>
    </row>
    <row r="435" spans="1:8" x14ac:dyDescent="0.2">
      <c r="A435" s="45">
        <f t="shared" si="33"/>
        <v>44669</v>
      </c>
      <c r="B435" s="4">
        <f t="shared" si="34"/>
        <v>18</v>
      </c>
      <c r="C435" s="4">
        <f t="shared" si="30"/>
        <v>2022</v>
      </c>
      <c r="D435" s="4">
        <f t="shared" si="31"/>
        <v>4</v>
      </c>
      <c r="E435" s="46">
        <v>426</v>
      </c>
      <c r="F435" s="56">
        <f ca="1">Proforma!$C$4*SUM('Punto de Medida'!B435:D435)/SUM('Punto de Medida'!$B$8:$D$8)</f>
        <v>76.717511720357066</v>
      </c>
      <c r="G435" s="56">
        <f>CMG!E428</f>
        <v>268.43437</v>
      </c>
      <c r="H435" s="20">
        <f t="shared" ca="1" si="32"/>
        <v>20593.616926621664</v>
      </c>
    </row>
    <row r="436" spans="1:8" x14ac:dyDescent="0.2">
      <c r="A436" s="45">
        <f t="shared" si="33"/>
        <v>44669</v>
      </c>
      <c r="B436" s="4">
        <f t="shared" si="34"/>
        <v>19</v>
      </c>
      <c r="C436" s="4">
        <f t="shared" si="30"/>
        <v>2022</v>
      </c>
      <c r="D436" s="4">
        <f t="shared" si="31"/>
        <v>4</v>
      </c>
      <c r="E436" s="46">
        <v>427</v>
      </c>
      <c r="F436" s="56">
        <f ca="1">Proforma!$C$4*SUM('Punto de Medida'!B436:D436)/SUM('Punto de Medida'!$B$8:$D$8)</f>
        <v>67.264935219933363</v>
      </c>
      <c r="G436" s="56">
        <f>CMG!E429</f>
        <v>268.43437</v>
      </c>
      <c r="H436" s="20">
        <f t="shared" ca="1" si="32"/>
        <v>18056.220508853625</v>
      </c>
    </row>
    <row r="437" spans="1:8" x14ac:dyDescent="0.2">
      <c r="A437" s="45">
        <f t="shared" si="33"/>
        <v>44669</v>
      </c>
      <c r="B437" s="4">
        <f t="shared" si="34"/>
        <v>20</v>
      </c>
      <c r="C437" s="4">
        <f t="shared" si="30"/>
        <v>2022</v>
      </c>
      <c r="D437" s="4">
        <f t="shared" si="31"/>
        <v>4</v>
      </c>
      <c r="E437" s="46">
        <v>428</v>
      </c>
      <c r="F437" s="56">
        <f ca="1">Proforma!$C$4*SUM('Punto de Medida'!B437:D437)/SUM('Punto de Medida'!$B$8:$D$8)</f>
        <v>65.0931576565835</v>
      </c>
      <c r="G437" s="56">
        <f>CMG!E430</f>
        <v>268.53093999999999</v>
      </c>
      <c r="H437" s="20">
        <f t="shared" ca="1" si="32"/>
        <v>17479.526813090564</v>
      </c>
    </row>
    <row r="438" spans="1:8" x14ac:dyDescent="0.2">
      <c r="A438" s="45">
        <f t="shared" si="33"/>
        <v>44669</v>
      </c>
      <c r="B438" s="4">
        <f t="shared" si="34"/>
        <v>21</v>
      </c>
      <c r="C438" s="4">
        <f t="shared" si="30"/>
        <v>2022</v>
      </c>
      <c r="D438" s="4">
        <f t="shared" si="31"/>
        <v>4</v>
      </c>
      <c r="E438" s="46">
        <v>429</v>
      </c>
      <c r="F438" s="56">
        <f ca="1">Proforma!$C$4*SUM('Punto de Medida'!B438:D438)/SUM('Punto de Medida'!$B$8:$D$8)</f>
        <v>128.15336294139664</v>
      </c>
      <c r="G438" s="56">
        <f>CMG!E431</f>
        <v>268.53093999999999</v>
      </c>
      <c r="H438" s="20">
        <f t="shared" ca="1" si="32"/>
        <v>34413.143014814399</v>
      </c>
    </row>
    <row r="439" spans="1:8" x14ac:dyDescent="0.2">
      <c r="A439" s="45">
        <f t="shared" si="33"/>
        <v>44669</v>
      </c>
      <c r="B439" s="4">
        <f t="shared" si="34"/>
        <v>22</v>
      </c>
      <c r="C439" s="4">
        <f t="shared" si="30"/>
        <v>2022</v>
      </c>
      <c r="D439" s="4">
        <f t="shared" si="31"/>
        <v>4</v>
      </c>
      <c r="E439" s="46">
        <v>430</v>
      </c>
      <c r="F439" s="56">
        <f ca="1">Proforma!$C$4*SUM('Punto de Medida'!B439:D439)/SUM('Punto de Medida'!$B$8:$D$8)</f>
        <v>100.46603540210815</v>
      </c>
      <c r="G439" s="56">
        <f>CMG!E432</f>
        <v>268.53093999999999</v>
      </c>
      <c r="H439" s="20">
        <f t="shared" ca="1" si="32"/>
        <v>26978.238924601377</v>
      </c>
    </row>
    <row r="440" spans="1:8" x14ac:dyDescent="0.2">
      <c r="A440" s="45">
        <f t="shared" si="33"/>
        <v>44669</v>
      </c>
      <c r="B440" s="4">
        <f t="shared" si="34"/>
        <v>23</v>
      </c>
      <c r="C440" s="4">
        <f t="shared" si="30"/>
        <v>2022</v>
      </c>
      <c r="D440" s="4">
        <f t="shared" si="31"/>
        <v>4</v>
      </c>
      <c r="E440" s="46">
        <v>431</v>
      </c>
      <c r="F440" s="56">
        <f ca="1">Proforma!$C$4*SUM('Punto de Medida'!B440:D440)/SUM('Punto de Medida'!$B$8:$D$8)</f>
        <v>14.147541763380717</v>
      </c>
      <c r="G440" s="56">
        <f>CMG!E433</f>
        <v>268.53093999999999</v>
      </c>
      <c r="H440" s="20">
        <f t="shared" ca="1" si="32"/>
        <v>3799.0526884098813</v>
      </c>
    </row>
    <row r="441" spans="1:8" x14ac:dyDescent="0.2">
      <c r="A441" s="45">
        <f t="shared" si="33"/>
        <v>44669</v>
      </c>
      <c r="B441" s="4">
        <f t="shared" si="34"/>
        <v>24</v>
      </c>
      <c r="C441" s="4">
        <f t="shared" si="30"/>
        <v>2022</v>
      </c>
      <c r="D441" s="4">
        <f t="shared" si="31"/>
        <v>4</v>
      </c>
      <c r="E441" s="46">
        <v>432</v>
      </c>
      <c r="F441" s="56">
        <f ca="1">Proforma!$C$4*SUM('Punto de Medida'!B441:D441)/SUM('Punto de Medida'!$B$8:$D$8)</f>
        <v>47.897753681912661</v>
      </c>
      <c r="G441" s="56">
        <f>CMG!E434</f>
        <v>268.53093999999999</v>
      </c>
      <c r="H441" s="20">
        <f t="shared" ca="1" si="32"/>
        <v>12862.028820092468</v>
      </c>
    </row>
    <row r="442" spans="1:8" x14ac:dyDescent="0.2">
      <c r="A442" s="45">
        <f t="shared" si="33"/>
        <v>44670</v>
      </c>
      <c r="B442" s="4">
        <f t="shared" si="34"/>
        <v>1</v>
      </c>
      <c r="C442" s="4">
        <f t="shared" si="30"/>
        <v>2022</v>
      </c>
      <c r="D442" s="4">
        <f t="shared" si="31"/>
        <v>4</v>
      </c>
      <c r="E442" s="46">
        <v>433</v>
      </c>
      <c r="F442" s="56">
        <f ca="1">Proforma!$C$4*SUM('Punto de Medida'!B442:D442)/SUM('Punto de Medida'!$B$8:$D$8)</f>
        <v>132.11178659612392</v>
      </c>
      <c r="G442" s="56">
        <f>CMG!E435</f>
        <v>268.53093999999999</v>
      </c>
      <c r="H442" s="20">
        <f t="shared" ca="1" si="32"/>
        <v>35476.102239736552</v>
      </c>
    </row>
    <row r="443" spans="1:8" x14ac:dyDescent="0.2">
      <c r="A443" s="45">
        <f t="shared" si="33"/>
        <v>44670</v>
      </c>
      <c r="B443" s="4">
        <f t="shared" si="34"/>
        <v>2</v>
      </c>
      <c r="C443" s="4">
        <f t="shared" si="30"/>
        <v>2022</v>
      </c>
      <c r="D443" s="4">
        <f t="shared" si="31"/>
        <v>4</v>
      </c>
      <c r="E443" s="46">
        <v>434</v>
      </c>
      <c r="F443" s="56">
        <f ca="1">Proforma!$C$4*SUM('Punto de Medida'!B443:D443)/SUM('Punto de Medida'!$B$8:$D$8)</f>
        <v>340.04863969476565</v>
      </c>
      <c r="G443" s="56">
        <f>CMG!E436</f>
        <v>153.69067000000001</v>
      </c>
      <c r="H443" s="20">
        <f t="shared" ca="1" si="32"/>
        <v>52262.30326727713</v>
      </c>
    </row>
    <row r="444" spans="1:8" x14ac:dyDescent="0.2">
      <c r="A444" s="45">
        <f t="shared" si="33"/>
        <v>44670</v>
      </c>
      <c r="B444" s="4">
        <f t="shared" si="34"/>
        <v>3</v>
      </c>
      <c r="C444" s="4">
        <f t="shared" si="30"/>
        <v>2022</v>
      </c>
      <c r="D444" s="4">
        <f t="shared" si="31"/>
        <v>4</v>
      </c>
      <c r="E444" s="46">
        <v>435</v>
      </c>
      <c r="F444" s="56">
        <f ca="1">Proforma!$C$4*SUM('Punto de Medida'!B444:D444)/SUM('Punto de Medida'!$B$8:$D$8)</f>
        <v>597.9802031433826</v>
      </c>
      <c r="G444" s="56">
        <f>CMG!E437</f>
        <v>152.25674000000001</v>
      </c>
      <c r="H444" s="20">
        <f t="shared" ca="1" si="32"/>
        <v>91046.516315149187</v>
      </c>
    </row>
    <row r="445" spans="1:8" x14ac:dyDescent="0.2">
      <c r="A445" s="45">
        <f t="shared" si="33"/>
        <v>44670</v>
      </c>
      <c r="B445" s="4">
        <f t="shared" si="34"/>
        <v>4</v>
      </c>
      <c r="C445" s="4">
        <f t="shared" si="30"/>
        <v>2022</v>
      </c>
      <c r="D445" s="4">
        <f t="shared" si="31"/>
        <v>4</v>
      </c>
      <c r="E445" s="46">
        <v>436</v>
      </c>
      <c r="F445" s="56">
        <f ca="1">Proforma!$C$4*SUM('Punto de Medida'!B445:D445)/SUM('Punto de Medida'!$B$8:$D$8)</f>
        <v>327.32383048083199</v>
      </c>
      <c r="G445" s="56">
        <f>CMG!E438</f>
        <v>153.69067000000001</v>
      </c>
      <c r="H445" s="20">
        <f t="shared" ca="1" si="32"/>
        <v>50306.618813565496</v>
      </c>
    </row>
    <row r="446" spans="1:8" x14ac:dyDescent="0.2">
      <c r="A446" s="45">
        <f t="shared" si="33"/>
        <v>44670</v>
      </c>
      <c r="B446" s="4">
        <f t="shared" si="34"/>
        <v>5</v>
      </c>
      <c r="C446" s="4">
        <f t="shared" si="30"/>
        <v>2022</v>
      </c>
      <c r="D446" s="4">
        <f t="shared" si="31"/>
        <v>4</v>
      </c>
      <c r="E446" s="46">
        <v>437</v>
      </c>
      <c r="F446" s="56">
        <f ca="1">Proforma!$C$4*SUM('Punto de Medida'!B446:D446)/SUM('Punto de Medida'!$B$8:$D$8)</f>
        <v>452.56904716008006</v>
      </c>
      <c r="G446" s="56">
        <f>CMG!E439</f>
        <v>153.69067000000001</v>
      </c>
      <c r="H446" s="20">
        <f t="shared" ca="1" si="32"/>
        <v>69555.640079294302</v>
      </c>
    </row>
    <row r="447" spans="1:8" x14ac:dyDescent="0.2">
      <c r="A447" s="45">
        <f t="shared" si="33"/>
        <v>44670</v>
      </c>
      <c r="B447" s="4">
        <f t="shared" si="34"/>
        <v>6</v>
      </c>
      <c r="C447" s="4">
        <f t="shared" si="30"/>
        <v>2022</v>
      </c>
      <c r="D447" s="4">
        <f t="shared" si="31"/>
        <v>4</v>
      </c>
      <c r="E447" s="46">
        <v>438</v>
      </c>
      <c r="F447" s="56">
        <f ca="1">Proforma!$C$4*SUM('Punto de Medida'!B447:D447)/SUM('Punto de Medida'!$B$8:$D$8)</f>
        <v>934.06077947131848</v>
      </c>
      <c r="G447" s="56">
        <f>CMG!E440</f>
        <v>153.69067000000001</v>
      </c>
      <c r="H447" s="20">
        <f t="shared" ca="1" si="32"/>
        <v>143556.42701766919</v>
      </c>
    </row>
    <row r="448" spans="1:8" x14ac:dyDescent="0.2">
      <c r="A448" s="45">
        <f t="shared" si="33"/>
        <v>44670</v>
      </c>
      <c r="B448" s="4">
        <f t="shared" si="34"/>
        <v>7</v>
      </c>
      <c r="C448" s="4">
        <f t="shared" si="30"/>
        <v>2022</v>
      </c>
      <c r="D448" s="4">
        <f t="shared" si="31"/>
        <v>4</v>
      </c>
      <c r="E448" s="46">
        <v>439</v>
      </c>
      <c r="F448" s="56">
        <f ca="1">Proforma!$C$4*SUM('Punto de Medida'!B448:D448)/SUM('Punto de Medida'!$B$8:$D$8)</f>
        <v>1134.8616541804665</v>
      </c>
      <c r="G448" s="56">
        <f>CMG!E441</f>
        <v>152.25674000000001</v>
      </c>
      <c r="H448" s="20">
        <f t="shared" ca="1" si="32"/>
        <v>172790.33581652521</v>
      </c>
    </row>
    <row r="449" spans="1:8" x14ac:dyDescent="0.2">
      <c r="A449" s="45">
        <f t="shared" si="33"/>
        <v>44670</v>
      </c>
      <c r="B449" s="4">
        <f t="shared" si="34"/>
        <v>8</v>
      </c>
      <c r="C449" s="4">
        <f t="shared" si="30"/>
        <v>2022</v>
      </c>
      <c r="D449" s="4">
        <f t="shared" si="31"/>
        <v>4</v>
      </c>
      <c r="E449" s="46">
        <v>440</v>
      </c>
      <c r="F449" s="56">
        <f ca="1">Proforma!$C$4*SUM('Punto de Medida'!B449:D449)/SUM('Punto de Medida'!$B$8:$D$8)</f>
        <v>1192.3958489853171</v>
      </c>
      <c r="G449" s="56">
        <f>CMG!E442</f>
        <v>152.25674000000001</v>
      </c>
      <c r="H449" s="20">
        <f t="shared" ca="1" si="32"/>
        <v>181550.3047560367</v>
      </c>
    </row>
    <row r="450" spans="1:8" x14ac:dyDescent="0.2">
      <c r="A450" s="45">
        <f t="shared" si="33"/>
        <v>44670</v>
      </c>
      <c r="B450" s="4">
        <f t="shared" si="34"/>
        <v>9</v>
      </c>
      <c r="C450" s="4">
        <f t="shared" si="30"/>
        <v>2022</v>
      </c>
      <c r="D450" s="4">
        <f t="shared" si="31"/>
        <v>4</v>
      </c>
      <c r="E450" s="46">
        <v>441</v>
      </c>
      <c r="F450" s="56">
        <f ca="1">Proforma!$C$4*SUM('Punto de Medida'!B450:D450)/SUM('Punto de Medida'!$B$8:$D$8)</f>
        <v>994.56568672676417</v>
      </c>
      <c r="G450" s="56">
        <f>CMG!E443</f>
        <v>152.25674000000001</v>
      </c>
      <c r="H450" s="20">
        <f t="shared" ca="1" si="32"/>
        <v>151429.32917687838</v>
      </c>
    </row>
    <row r="451" spans="1:8" x14ac:dyDescent="0.2">
      <c r="A451" s="45">
        <f t="shared" si="33"/>
        <v>44670</v>
      </c>
      <c r="B451" s="4">
        <f t="shared" si="34"/>
        <v>10</v>
      </c>
      <c r="C451" s="4">
        <f t="shared" si="30"/>
        <v>2022</v>
      </c>
      <c r="D451" s="4">
        <f t="shared" si="31"/>
        <v>4</v>
      </c>
      <c r="E451" s="46">
        <v>442</v>
      </c>
      <c r="F451" s="56">
        <f ca="1">Proforma!$C$4*SUM('Punto de Medida'!B451:D451)/SUM('Punto de Medida'!$B$8:$D$8)</f>
        <v>787.42730467608169</v>
      </c>
      <c r="G451" s="56">
        <f>CMG!E444</f>
        <v>129.3058</v>
      </c>
      <c r="H451" s="20">
        <f t="shared" ca="1" si="32"/>
        <v>101818.91757298449</v>
      </c>
    </row>
    <row r="452" spans="1:8" x14ac:dyDescent="0.2">
      <c r="A452" s="45">
        <f t="shared" si="33"/>
        <v>44670</v>
      </c>
      <c r="B452" s="4">
        <f t="shared" si="34"/>
        <v>11</v>
      </c>
      <c r="C452" s="4">
        <f t="shared" si="30"/>
        <v>2022</v>
      </c>
      <c r="D452" s="4">
        <f t="shared" si="31"/>
        <v>4</v>
      </c>
      <c r="E452" s="46">
        <v>443</v>
      </c>
      <c r="F452" s="56">
        <f ca="1">Proforma!$C$4*SUM('Punto de Medida'!B452:D452)/SUM('Punto de Medida'!$B$8:$D$8)</f>
        <v>899.72545655293925</v>
      </c>
      <c r="G452" s="56">
        <f>CMG!E445</f>
        <v>133.45276999999999</v>
      </c>
      <c r="H452" s="20">
        <f t="shared" ca="1" si="32"/>
        <v>120070.85441650439</v>
      </c>
    </row>
    <row r="453" spans="1:8" x14ac:dyDescent="0.2">
      <c r="A453" s="45">
        <f t="shared" si="33"/>
        <v>44670</v>
      </c>
      <c r="B453" s="4">
        <f t="shared" si="34"/>
        <v>12</v>
      </c>
      <c r="C453" s="4">
        <f t="shared" si="30"/>
        <v>2022</v>
      </c>
      <c r="D453" s="4">
        <f t="shared" si="31"/>
        <v>4</v>
      </c>
      <c r="E453" s="46">
        <v>444</v>
      </c>
      <c r="F453" s="56">
        <f ca="1">Proforma!$C$4*SUM('Punto de Medida'!B453:D453)/SUM('Punto de Medida'!$B$8:$D$8)</f>
        <v>369.96224500771172</v>
      </c>
      <c r="G453" s="56">
        <f>CMG!E446</f>
        <v>133.45276999999999</v>
      </c>
      <c r="H453" s="20">
        <f t="shared" ca="1" si="32"/>
        <v>49372.486391697792</v>
      </c>
    </row>
    <row r="454" spans="1:8" x14ac:dyDescent="0.2">
      <c r="A454" s="45">
        <f t="shared" si="33"/>
        <v>44670</v>
      </c>
      <c r="B454" s="4">
        <f t="shared" si="34"/>
        <v>13</v>
      </c>
      <c r="C454" s="4">
        <f t="shared" si="30"/>
        <v>2022</v>
      </c>
      <c r="D454" s="4">
        <f t="shared" si="31"/>
        <v>4</v>
      </c>
      <c r="E454" s="46">
        <v>445</v>
      </c>
      <c r="F454" s="56">
        <f ca="1">Proforma!$C$4*SUM('Punto de Medida'!B454:D454)/SUM('Punto de Medida'!$B$8:$D$8)</f>
        <v>382.19833998051911</v>
      </c>
      <c r="G454" s="56">
        <f>CMG!E447</f>
        <v>133.45276999999999</v>
      </c>
      <c r="H454" s="20">
        <f t="shared" ca="1" si="32"/>
        <v>51005.427159802013</v>
      </c>
    </row>
    <row r="455" spans="1:8" x14ac:dyDescent="0.2">
      <c r="A455" s="45">
        <f t="shared" si="33"/>
        <v>44670</v>
      </c>
      <c r="B455" s="4">
        <f t="shared" si="34"/>
        <v>14</v>
      </c>
      <c r="C455" s="4">
        <f t="shared" si="30"/>
        <v>2022</v>
      </c>
      <c r="D455" s="4">
        <f t="shared" si="31"/>
        <v>4</v>
      </c>
      <c r="E455" s="46">
        <v>446</v>
      </c>
      <c r="F455" s="56">
        <f ca="1">Proforma!$C$4*SUM('Punto de Medida'!B455:D455)/SUM('Punto de Medida'!$B$8:$D$8)</f>
        <v>336.76802943327465</v>
      </c>
      <c r="G455" s="56">
        <f>CMG!E448</f>
        <v>133.45276999999999</v>
      </c>
      <c r="H455" s="20">
        <f t="shared" ca="1" si="32"/>
        <v>44942.626375312029</v>
      </c>
    </row>
    <row r="456" spans="1:8" x14ac:dyDescent="0.2">
      <c r="A456" s="45">
        <f t="shared" si="33"/>
        <v>44670</v>
      </c>
      <c r="B456" s="4">
        <f t="shared" si="34"/>
        <v>15</v>
      </c>
      <c r="C456" s="4">
        <f t="shared" si="30"/>
        <v>2022</v>
      </c>
      <c r="D456" s="4">
        <f t="shared" si="31"/>
        <v>4</v>
      </c>
      <c r="E456" s="46">
        <v>447</v>
      </c>
      <c r="F456" s="56">
        <f ca="1">Proforma!$C$4*SUM('Punto de Medida'!B456:D456)/SUM('Punto de Medida'!$B$8:$D$8)</f>
        <v>101.34635355722129</v>
      </c>
      <c r="G456" s="56">
        <f>CMG!E449</f>
        <v>133.45276999999999</v>
      </c>
      <c r="H456" s="20">
        <f t="shared" ca="1" si="32"/>
        <v>13524.951611610533</v>
      </c>
    </row>
    <row r="457" spans="1:8" x14ac:dyDescent="0.2">
      <c r="A457" s="45">
        <f t="shared" si="33"/>
        <v>44670</v>
      </c>
      <c r="B457" s="4">
        <f t="shared" si="34"/>
        <v>16</v>
      </c>
      <c r="C457" s="4">
        <f t="shared" si="30"/>
        <v>2022</v>
      </c>
      <c r="D457" s="4">
        <f t="shared" si="31"/>
        <v>4</v>
      </c>
      <c r="E457" s="46">
        <v>448</v>
      </c>
      <c r="F457" s="56">
        <f ca="1">Proforma!$C$4*SUM('Punto de Medida'!B457:D457)/SUM('Punto de Medida'!$B$8:$D$8)</f>
        <v>39.229973541267235</v>
      </c>
      <c r="G457" s="56">
        <f>CMG!E450</f>
        <v>133.45276999999999</v>
      </c>
      <c r="H457" s="20">
        <f t="shared" ca="1" si="32"/>
        <v>5235.3486361088217</v>
      </c>
    </row>
    <row r="458" spans="1:8" x14ac:dyDescent="0.2">
      <c r="A458" s="45">
        <f t="shared" si="33"/>
        <v>44670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4</v>
      </c>
      <c r="E458" s="46">
        <v>449</v>
      </c>
      <c r="F458" s="56">
        <f ca="1">Proforma!$C$4*SUM('Punto de Medida'!B458:D458)/SUM('Punto de Medida'!$B$8:$D$8)</f>
        <v>67.600110913260053</v>
      </c>
      <c r="G458" s="56">
        <f>CMG!E451</f>
        <v>240.45940999999999</v>
      </c>
      <c r="H458" s="20">
        <f t="shared" ca="1" si="32"/>
        <v>16255.082786137073</v>
      </c>
    </row>
    <row r="459" spans="1:8" x14ac:dyDescent="0.2">
      <c r="A459" s="45">
        <f t="shared" si="33"/>
        <v>44670</v>
      </c>
      <c r="B459" s="4">
        <f t="shared" si="34"/>
        <v>18</v>
      </c>
      <c r="C459" s="4">
        <f t="shared" si="35"/>
        <v>2022</v>
      </c>
      <c r="D459" s="4">
        <f t="shared" si="36"/>
        <v>4</v>
      </c>
      <c r="E459" s="46">
        <v>450</v>
      </c>
      <c r="F459" s="56">
        <f ca="1">Proforma!$C$4*SUM('Punto de Medida'!B459:D459)/SUM('Punto de Medida'!$B$8:$D$8)</f>
        <v>145.76107838743184</v>
      </c>
      <c r="G459" s="56">
        <f>CMG!E452</f>
        <v>273.02417000000003</v>
      </c>
      <c r="H459" s="20">
        <f t="shared" ref="H459:H522" ca="1" si="37">F459*G459</f>
        <v>39796.297445033517</v>
      </c>
    </row>
    <row r="460" spans="1:8" x14ac:dyDescent="0.2">
      <c r="A460" s="45">
        <f t="shared" ref="A460:A523" si="38">IF(B459=24,A459+1,A459)</f>
        <v>44670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4</v>
      </c>
      <c r="E460" s="46">
        <v>451</v>
      </c>
      <c r="F460" s="56">
        <f ca="1">Proforma!$C$4*SUM('Punto de Medida'!B460:D460)/SUM('Punto de Medida'!$B$8:$D$8)</f>
        <v>273.75328408942642</v>
      </c>
      <c r="G460" s="56">
        <f>CMG!E453</f>
        <v>319.01567999999997</v>
      </c>
      <c r="H460" s="20">
        <f t="shared" ca="1" si="37"/>
        <v>87331.590076021545</v>
      </c>
    </row>
    <row r="461" spans="1:8" x14ac:dyDescent="0.2">
      <c r="A461" s="45">
        <f t="shared" si="38"/>
        <v>44670</v>
      </c>
      <c r="B461" s="4">
        <f t="shared" si="39"/>
        <v>20</v>
      </c>
      <c r="C461" s="4">
        <f t="shared" si="35"/>
        <v>2022</v>
      </c>
      <c r="D461" s="4">
        <f t="shared" si="36"/>
        <v>4</v>
      </c>
      <c r="E461" s="46">
        <v>452</v>
      </c>
      <c r="F461" s="56">
        <f ca="1">Proforma!$C$4*SUM('Punto de Medida'!B461:D461)/SUM('Punto de Medida'!$B$8:$D$8)</f>
        <v>393.41632453442395</v>
      </c>
      <c r="G461" s="56">
        <f>CMG!E454</f>
        <v>328.31175000000002</v>
      </c>
      <c r="H461" s="20">
        <f t="shared" ca="1" si="37"/>
        <v>129163.20198646467</v>
      </c>
    </row>
    <row r="462" spans="1:8" x14ac:dyDescent="0.2">
      <c r="A462" s="45">
        <f t="shared" si="38"/>
        <v>44670</v>
      </c>
      <c r="B462" s="4">
        <f t="shared" si="39"/>
        <v>21</v>
      </c>
      <c r="C462" s="4">
        <f t="shared" si="35"/>
        <v>2022</v>
      </c>
      <c r="D462" s="4">
        <f t="shared" si="36"/>
        <v>4</v>
      </c>
      <c r="E462" s="46">
        <v>453</v>
      </c>
      <c r="F462" s="56">
        <f ca="1">Proforma!$C$4*SUM('Punto de Medida'!B462:D462)/SUM('Punto de Medida'!$B$8:$D$8)</f>
        <v>534.76908193652957</v>
      </c>
      <c r="G462" s="56">
        <f>CMG!E455</f>
        <v>304.36682999999999</v>
      </c>
      <c r="H462" s="20">
        <f t="shared" ca="1" si="37"/>
        <v>162765.97025103177</v>
      </c>
    </row>
    <row r="463" spans="1:8" x14ac:dyDescent="0.2">
      <c r="A463" s="45">
        <f t="shared" si="38"/>
        <v>44670</v>
      </c>
      <c r="B463" s="4">
        <f t="shared" si="39"/>
        <v>22</v>
      </c>
      <c r="C463" s="4">
        <f t="shared" si="35"/>
        <v>2022</v>
      </c>
      <c r="D463" s="4">
        <f t="shared" si="36"/>
        <v>4</v>
      </c>
      <c r="E463" s="46">
        <v>454</v>
      </c>
      <c r="F463" s="56">
        <f ca="1">Proforma!$C$4*SUM('Punto de Medida'!B463:D463)/SUM('Punto de Medida'!$B$8:$D$8)</f>
        <v>469.88721635526554</v>
      </c>
      <c r="G463" s="56">
        <f>CMG!E456</f>
        <v>272.42126999999999</v>
      </c>
      <c r="H463" s="20">
        <f t="shared" ca="1" si="37"/>
        <v>128007.2722362662</v>
      </c>
    </row>
    <row r="464" spans="1:8" x14ac:dyDescent="0.2">
      <c r="A464" s="45">
        <f t="shared" si="38"/>
        <v>44670</v>
      </c>
      <c r="B464" s="4">
        <f t="shared" si="39"/>
        <v>23</v>
      </c>
      <c r="C464" s="4">
        <f t="shared" si="35"/>
        <v>2022</v>
      </c>
      <c r="D464" s="4">
        <f t="shared" si="36"/>
        <v>4</v>
      </c>
      <c r="E464" s="46">
        <v>455</v>
      </c>
      <c r="F464" s="56">
        <f ca="1">Proforma!$C$4*SUM('Punto de Medida'!B464:D464)/SUM('Punto de Medida'!$B$8:$D$8)</f>
        <v>709.21198398499826</v>
      </c>
      <c r="G464" s="56">
        <f>CMG!E457</f>
        <v>272.42126999999999</v>
      </c>
      <c r="H464" s="20">
        <f t="shared" ca="1" si="37"/>
        <v>193204.42937641288</v>
      </c>
    </row>
    <row r="465" spans="1:8" x14ac:dyDescent="0.2">
      <c r="A465" s="45">
        <f t="shared" si="38"/>
        <v>44670</v>
      </c>
      <c r="B465" s="4">
        <f t="shared" si="39"/>
        <v>24</v>
      </c>
      <c r="C465" s="4">
        <f t="shared" si="35"/>
        <v>2022</v>
      </c>
      <c r="D465" s="4">
        <f t="shared" si="36"/>
        <v>4</v>
      </c>
      <c r="E465" s="46">
        <v>456</v>
      </c>
      <c r="F465" s="56">
        <f ca="1">Proforma!$C$4*SUM('Punto de Medida'!B465:D465)/SUM('Punto de Medida'!$B$8:$D$8)</f>
        <v>689.82178884932398</v>
      </c>
      <c r="G465" s="56">
        <f>CMG!E458</f>
        <v>191.25787</v>
      </c>
      <c r="H465" s="20">
        <f t="shared" ca="1" si="37"/>
        <v>131933.84601491145</v>
      </c>
    </row>
    <row r="466" spans="1:8" x14ac:dyDescent="0.2">
      <c r="A466" s="45">
        <f t="shared" si="38"/>
        <v>44671</v>
      </c>
      <c r="B466" s="4">
        <f t="shared" si="39"/>
        <v>1</v>
      </c>
      <c r="C466" s="4">
        <f t="shared" si="35"/>
        <v>2022</v>
      </c>
      <c r="D466" s="4">
        <f t="shared" si="36"/>
        <v>4</v>
      </c>
      <c r="E466" s="46">
        <v>457</v>
      </c>
      <c r="F466" s="56">
        <f ca="1">Proforma!$C$4*SUM('Punto de Medida'!B466:D466)/SUM('Punto de Medida'!$B$8:$D$8)</f>
        <v>495.97121208640192</v>
      </c>
      <c r="G466" s="56">
        <f>CMG!E459</f>
        <v>191.25787</v>
      </c>
      <c r="H466" s="20">
        <f t="shared" ca="1" si="37"/>
        <v>94858.39760496348</v>
      </c>
    </row>
    <row r="467" spans="1:8" x14ac:dyDescent="0.2">
      <c r="A467" s="45">
        <f t="shared" si="38"/>
        <v>44671</v>
      </c>
      <c r="B467" s="4">
        <f t="shared" si="39"/>
        <v>2</v>
      </c>
      <c r="C467" s="4">
        <f t="shared" si="35"/>
        <v>2022</v>
      </c>
      <c r="D467" s="4">
        <f t="shared" si="36"/>
        <v>4</v>
      </c>
      <c r="E467" s="46">
        <v>458</v>
      </c>
      <c r="F467" s="56">
        <f ca="1">Proforma!$C$4*SUM('Punto de Medida'!B467:D467)/SUM('Punto de Medida'!$B$8:$D$8)</f>
        <v>453.3132234918499</v>
      </c>
      <c r="G467" s="56">
        <f>CMG!E460</f>
        <v>247.28066000000001</v>
      </c>
      <c r="H467" s="20">
        <f t="shared" ca="1" si="37"/>
        <v>112095.59309179215</v>
      </c>
    </row>
    <row r="468" spans="1:8" x14ac:dyDescent="0.2">
      <c r="A468" s="45">
        <f t="shared" si="38"/>
        <v>44671</v>
      </c>
      <c r="B468" s="4">
        <f t="shared" si="39"/>
        <v>3</v>
      </c>
      <c r="C468" s="4">
        <f t="shared" si="35"/>
        <v>2022</v>
      </c>
      <c r="D468" s="4">
        <f t="shared" si="36"/>
        <v>4</v>
      </c>
      <c r="E468" s="46">
        <v>459</v>
      </c>
      <c r="F468" s="56">
        <f ca="1">Proforma!$C$4*SUM('Punto de Medida'!B468:D468)/SUM('Punto de Medida'!$B$8:$D$8)</f>
        <v>303.68546621784503</v>
      </c>
      <c r="G468" s="56">
        <f>CMG!E461</f>
        <v>247.28066000000001</v>
      </c>
      <c r="H468" s="20">
        <f t="shared" ca="1" si="37"/>
        <v>75095.542518756425</v>
      </c>
    </row>
    <row r="469" spans="1:8" x14ac:dyDescent="0.2">
      <c r="A469" s="45">
        <f t="shared" si="38"/>
        <v>44671</v>
      </c>
      <c r="B469" s="4">
        <f t="shared" si="39"/>
        <v>4</v>
      </c>
      <c r="C469" s="4">
        <f t="shared" si="35"/>
        <v>2022</v>
      </c>
      <c r="D469" s="4">
        <f t="shared" si="36"/>
        <v>4</v>
      </c>
      <c r="E469" s="46">
        <v>460</v>
      </c>
      <c r="F469" s="56">
        <f ca="1">Proforma!$C$4*SUM('Punto de Medida'!B469:D469)/SUM('Punto de Medida'!$B$8:$D$8)</f>
        <v>202.87793232313746</v>
      </c>
      <c r="G469" s="56">
        <f>CMG!E462</f>
        <v>247.28066000000001</v>
      </c>
      <c r="H469" s="20">
        <f t="shared" ca="1" si="37"/>
        <v>50167.789004300765</v>
      </c>
    </row>
    <row r="470" spans="1:8" x14ac:dyDescent="0.2">
      <c r="A470" s="45">
        <f t="shared" si="38"/>
        <v>44671</v>
      </c>
      <c r="B470" s="4">
        <f t="shared" si="39"/>
        <v>5</v>
      </c>
      <c r="C470" s="4">
        <f t="shared" si="35"/>
        <v>2022</v>
      </c>
      <c r="D470" s="4">
        <f t="shared" si="36"/>
        <v>4</v>
      </c>
      <c r="E470" s="46">
        <v>461</v>
      </c>
      <c r="F470" s="56">
        <f ca="1">Proforma!$C$4*SUM('Punto de Medida'!B470:D470)/SUM('Punto de Medida'!$B$8:$D$8)</f>
        <v>127.97607207006288</v>
      </c>
      <c r="G470" s="56">
        <f>CMG!E463</f>
        <v>247.28066000000001</v>
      </c>
      <c r="H470" s="20">
        <f t="shared" ca="1" si="37"/>
        <v>31646.007565692718</v>
      </c>
    </row>
    <row r="471" spans="1:8" x14ac:dyDescent="0.2">
      <c r="A471" s="45">
        <f t="shared" si="38"/>
        <v>44671</v>
      </c>
      <c r="B471" s="4">
        <f t="shared" si="39"/>
        <v>6</v>
      </c>
      <c r="C471" s="4">
        <f t="shared" si="35"/>
        <v>2022</v>
      </c>
      <c r="D471" s="4">
        <f t="shared" si="36"/>
        <v>4</v>
      </c>
      <c r="E471" s="46">
        <v>462</v>
      </c>
      <c r="F471" s="56">
        <f ca="1">Proforma!$C$4*SUM('Punto de Medida'!B471:D471)/SUM('Punto de Medida'!$B$8:$D$8)</f>
        <v>172.33336110175864</v>
      </c>
      <c r="G471" s="56">
        <f>CMG!E464</f>
        <v>247.28066000000001</v>
      </c>
      <c r="H471" s="20">
        <f t="shared" ca="1" si="37"/>
        <v>42614.707273261207</v>
      </c>
    </row>
    <row r="472" spans="1:8" x14ac:dyDescent="0.2">
      <c r="A472" s="45">
        <f t="shared" si="38"/>
        <v>44671</v>
      </c>
      <c r="B472" s="4">
        <f t="shared" si="39"/>
        <v>7</v>
      </c>
      <c r="C472" s="4">
        <f t="shared" si="35"/>
        <v>2022</v>
      </c>
      <c r="D472" s="4">
        <f t="shared" si="36"/>
        <v>4</v>
      </c>
      <c r="E472" s="46">
        <v>463</v>
      </c>
      <c r="F472" s="56">
        <f ca="1">Proforma!$C$4*SUM('Punto de Medida'!B472:D472)/SUM('Punto de Medida'!$B$8:$D$8)</f>
        <v>83.011106101028275</v>
      </c>
      <c r="G472" s="56">
        <f>CMG!E465</f>
        <v>247.28066000000001</v>
      </c>
      <c r="H472" s="20">
        <f t="shared" ca="1" si="37"/>
        <v>20527.041103992298</v>
      </c>
    </row>
    <row r="473" spans="1:8" x14ac:dyDescent="0.2">
      <c r="A473" s="45">
        <f t="shared" si="38"/>
        <v>44671</v>
      </c>
      <c r="B473" s="4">
        <f t="shared" si="39"/>
        <v>8</v>
      </c>
      <c r="C473" s="4">
        <f t="shared" si="35"/>
        <v>2022</v>
      </c>
      <c r="D473" s="4">
        <f t="shared" si="36"/>
        <v>4</v>
      </c>
      <c r="E473" s="46">
        <v>464</v>
      </c>
      <c r="F473" s="56">
        <f ca="1">Proforma!$C$4*SUM('Punto de Medida'!B473:D473)/SUM('Punto de Medida'!$B$8:$D$8)</f>
        <v>68.32922165037931</v>
      </c>
      <c r="G473" s="56">
        <f>CMG!E466</f>
        <v>251.00936999999999</v>
      </c>
      <c r="H473" s="20">
        <f t="shared" ca="1" si="37"/>
        <v>17151.274879052071</v>
      </c>
    </row>
    <row r="474" spans="1:8" x14ac:dyDescent="0.2">
      <c r="A474" s="45">
        <f t="shared" si="38"/>
        <v>44671</v>
      </c>
      <c r="B474" s="4">
        <f t="shared" si="39"/>
        <v>9</v>
      </c>
      <c r="C474" s="4">
        <f t="shared" si="35"/>
        <v>2022</v>
      </c>
      <c r="D474" s="4">
        <f t="shared" si="36"/>
        <v>4</v>
      </c>
      <c r="E474" s="46">
        <v>465</v>
      </c>
      <c r="F474" s="56">
        <f ca="1">Proforma!$C$4*SUM('Punto de Medida'!B474:D474)/SUM('Punto de Medida'!$B$8:$D$8)</f>
        <v>63.218439016571395</v>
      </c>
      <c r="G474" s="56">
        <f>CMG!E467</f>
        <v>254.52547999999999</v>
      </c>
      <c r="H474" s="20">
        <f t="shared" ca="1" si="37"/>
        <v>16090.703535543562</v>
      </c>
    </row>
    <row r="475" spans="1:8" x14ac:dyDescent="0.2">
      <c r="A475" s="45">
        <f t="shared" si="38"/>
        <v>44671</v>
      </c>
      <c r="B475" s="4">
        <f t="shared" si="39"/>
        <v>10</v>
      </c>
      <c r="C475" s="4">
        <f t="shared" si="35"/>
        <v>2022</v>
      </c>
      <c r="D475" s="4">
        <f t="shared" si="36"/>
        <v>4</v>
      </c>
      <c r="E475" s="46">
        <v>466</v>
      </c>
      <c r="F475" s="56">
        <f ca="1">Proforma!$C$4*SUM('Punto de Medida'!B475:D475)/SUM('Punto de Medida'!$B$8:$D$8)</f>
        <v>172.70015933955113</v>
      </c>
      <c r="G475" s="56">
        <f>CMG!E468</f>
        <v>237.17389</v>
      </c>
      <c r="H475" s="20">
        <f t="shared" ca="1" si="37"/>
        <v>40959.968594181177</v>
      </c>
    </row>
    <row r="476" spans="1:8" x14ac:dyDescent="0.2">
      <c r="A476" s="45">
        <f t="shared" si="38"/>
        <v>44671</v>
      </c>
      <c r="B476" s="4">
        <f t="shared" si="39"/>
        <v>11</v>
      </c>
      <c r="C476" s="4">
        <f t="shared" si="35"/>
        <v>2022</v>
      </c>
      <c r="D476" s="4">
        <f t="shared" si="36"/>
        <v>4</v>
      </c>
      <c r="E476" s="46">
        <v>467</v>
      </c>
      <c r="F476" s="56">
        <f ca="1">Proforma!$C$4*SUM('Punto de Medida'!B476:D476)/SUM('Punto de Medida'!$B$8:$D$8)</f>
        <v>110.43814544954466</v>
      </c>
      <c r="G476" s="56">
        <f>CMG!E469</f>
        <v>264.97568999999999</v>
      </c>
      <c r="H476" s="20">
        <f t="shared" ca="1" si="37"/>
        <v>29263.423792813457</v>
      </c>
    </row>
    <row r="477" spans="1:8" x14ac:dyDescent="0.2">
      <c r="A477" s="45">
        <f t="shared" si="38"/>
        <v>44671</v>
      </c>
      <c r="B477" s="4">
        <f t="shared" si="39"/>
        <v>12</v>
      </c>
      <c r="C477" s="4">
        <f t="shared" si="35"/>
        <v>2022</v>
      </c>
      <c r="D477" s="4">
        <f t="shared" si="36"/>
        <v>4</v>
      </c>
      <c r="E477" s="46">
        <v>468</v>
      </c>
      <c r="F477" s="56">
        <f ca="1">Proforma!$C$4*SUM('Punto de Medida'!B477:D477)/SUM('Punto de Medida'!$B$8:$D$8)</f>
        <v>58.414007297247331</v>
      </c>
      <c r="G477" s="56">
        <f>CMG!E470</f>
        <v>264.97568999999999</v>
      </c>
      <c r="H477" s="20">
        <f t="shared" ca="1" si="37"/>
        <v>15478.291889253145</v>
      </c>
    </row>
    <row r="478" spans="1:8" x14ac:dyDescent="0.2">
      <c r="A478" s="45">
        <f t="shared" si="38"/>
        <v>44671</v>
      </c>
      <c r="B478" s="4">
        <f t="shared" si="39"/>
        <v>13</v>
      </c>
      <c r="C478" s="4">
        <f t="shared" si="35"/>
        <v>2022</v>
      </c>
      <c r="D478" s="4">
        <f t="shared" si="36"/>
        <v>4</v>
      </c>
      <c r="E478" s="46">
        <v>469</v>
      </c>
      <c r="F478" s="56">
        <f ca="1">Proforma!$C$4*SUM('Punto de Medida'!B478:D478)/SUM('Punto de Medida'!$B$8:$D$8)</f>
        <v>37.539687015873604</v>
      </c>
      <c r="G478" s="56">
        <f>CMG!E471</f>
        <v>264.97568999999999</v>
      </c>
      <c r="H478" s="20">
        <f t="shared" ca="1" si="37"/>
        <v>9947.1044694151478</v>
      </c>
    </row>
    <row r="479" spans="1:8" x14ac:dyDescent="0.2">
      <c r="A479" s="45">
        <f t="shared" si="38"/>
        <v>44671</v>
      </c>
      <c r="B479" s="4">
        <f t="shared" si="39"/>
        <v>14</v>
      </c>
      <c r="C479" s="4">
        <f t="shared" si="35"/>
        <v>2022</v>
      </c>
      <c r="D479" s="4">
        <f t="shared" si="36"/>
        <v>4</v>
      </c>
      <c r="E479" s="46">
        <v>470</v>
      </c>
      <c r="F479" s="56">
        <f ca="1">Proforma!$C$4*SUM('Punto de Medida'!B479:D479)/SUM('Punto de Medida'!$B$8:$D$8)</f>
        <v>34.375720186234709</v>
      </c>
      <c r="G479" s="56">
        <f>CMG!E472</f>
        <v>264.97568999999999</v>
      </c>
      <c r="H479" s="20">
        <f t="shared" ca="1" si="37"/>
        <v>9108.73017559447</v>
      </c>
    </row>
    <row r="480" spans="1:8" x14ac:dyDescent="0.2">
      <c r="A480" s="45">
        <f t="shared" si="38"/>
        <v>44671</v>
      </c>
      <c r="B480" s="4">
        <f t="shared" si="39"/>
        <v>15</v>
      </c>
      <c r="C480" s="4">
        <f t="shared" si="35"/>
        <v>2022</v>
      </c>
      <c r="D480" s="4">
        <f t="shared" si="36"/>
        <v>4</v>
      </c>
      <c r="E480" s="46">
        <v>471</v>
      </c>
      <c r="F480" s="56">
        <f ca="1">Proforma!$C$4*SUM('Punto de Medida'!B480:D480)/SUM('Punto de Medida'!$B$8:$D$8)</f>
        <v>137.58058680029001</v>
      </c>
      <c r="G480" s="56">
        <f>CMG!E473</f>
        <v>266.07958000000002</v>
      </c>
      <c r="H480" s="20">
        <f t="shared" ca="1" si="37"/>
        <v>36607.384751974714</v>
      </c>
    </row>
    <row r="481" spans="1:8" x14ac:dyDescent="0.2">
      <c r="A481" s="45">
        <f t="shared" si="38"/>
        <v>44671</v>
      </c>
      <c r="B481" s="4">
        <f t="shared" si="39"/>
        <v>16</v>
      </c>
      <c r="C481" s="4">
        <f t="shared" si="35"/>
        <v>2022</v>
      </c>
      <c r="D481" s="4">
        <f t="shared" si="36"/>
        <v>4</v>
      </c>
      <c r="E481" s="46">
        <v>472</v>
      </c>
      <c r="F481" s="56">
        <f ca="1">Proforma!$C$4*SUM('Punto de Medida'!B481:D481)/SUM('Punto de Medida'!$B$8:$D$8)</f>
        <v>160.82692503153763</v>
      </c>
      <c r="G481" s="56">
        <f>CMG!E474</f>
        <v>268.29554999999999</v>
      </c>
      <c r="H481" s="20">
        <f t="shared" ca="1" si="37"/>
        <v>43149.148306145151</v>
      </c>
    </row>
    <row r="482" spans="1:8" x14ac:dyDescent="0.2">
      <c r="A482" s="45">
        <f t="shared" si="38"/>
        <v>44671</v>
      </c>
      <c r="B482" s="4">
        <f t="shared" si="39"/>
        <v>17</v>
      </c>
      <c r="C482" s="4">
        <f t="shared" si="35"/>
        <v>2022</v>
      </c>
      <c r="D482" s="4">
        <f t="shared" si="36"/>
        <v>4</v>
      </c>
      <c r="E482" s="46">
        <v>473</v>
      </c>
      <c r="F482" s="56">
        <f ca="1">Proforma!$C$4*SUM('Punto de Medida'!B482:D482)/SUM('Punto de Medida'!$B$8:$D$8)</f>
        <v>302.54422418751</v>
      </c>
      <c r="G482" s="56">
        <f>CMG!E475</f>
        <v>268.29554999999999</v>
      </c>
      <c r="H482" s="20">
        <f t="shared" ca="1" si="37"/>
        <v>81171.2690277113</v>
      </c>
    </row>
    <row r="483" spans="1:8" x14ac:dyDescent="0.2">
      <c r="A483" s="45">
        <f t="shared" si="38"/>
        <v>44671</v>
      </c>
      <c r="B483" s="4">
        <f t="shared" si="39"/>
        <v>18</v>
      </c>
      <c r="C483" s="4">
        <f t="shared" si="35"/>
        <v>2022</v>
      </c>
      <c r="D483" s="4">
        <f t="shared" si="36"/>
        <v>4</v>
      </c>
      <c r="E483" s="46">
        <v>474</v>
      </c>
      <c r="F483" s="56">
        <f ca="1">Proforma!$C$4*SUM('Punto de Medida'!B483:D483)/SUM('Punto de Medida'!$B$8:$D$8)</f>
        <v>617.90819839637243</v>
      </c>
      <c r="G483" s="56">
        <f>CMG!E476</f>
        <v>268.29554999999999</v>
      </c>
      <c r="H483" s="20">
        <f t="shared" ca="1" si="37"/>
        <v>165782.01993826387</v>
      </c>
    </row>
    <row r="484" spans="1:8" x14ac:dyDescent="0.2">
      <c r="A484" s="45">
        <f t="shared" si="38"/>
        <v>44671</v>
      </c>
      <c r="B484" s="4">
        <f t="shared" si="39"/>
        <v>19</v>
      </c>
      <c r="C484" s="4">
        <f t="shared" si="35"/>
        <v>2022</v>
      </c>
      <c r="D484" s="4">
        <f t="shared" si="36"/>
        <v>4</v>
      </c>
      <c r="E484" s="46">
        <v>475</v>
      </c>
      <c r="F484" s="56">
        <f ca="1">Proforma!$C$4*SUM('Punto de Medida'!B484:D484)/SUM('Punto de Medida'!$B$8:$D$8)</f>
        <v>1238.061371259105</v>
      </c>
      <c r="G484" s="56">
        <f>CMG!E477</f>
        <v>278.04253</v>
      </c>
      <c r="H484" s="20">
        <f t="shared" ca="1" si="37"/>
        <v>344233.71596015088</v>
      </c>
    </row>
    <row r="485" spans="1:8" x14ac:dyDescent="0.2">
      <c r="A485" s="45">
        <f t="shared" si="38"/>
        <v>44671</v>
      </c>
      <c r="B485" s="4">
        <f t="shared" si="39"/>
        <v>20</v>
      </c>
      <c r="C485" s="4">
        <f t="shared" si="35"/>
        <v>2022</v>
      </c>
      <c r="D485" s="4">
        <f t="shared" si="36"/>
        <v>4</v>
      </c>
      <c r="E485" s="46">
        <v>476</v>
      </c>
      <c r="F485" s="56">
        <f ca="1">Proforma!$C$4*SUM('Punto de Medida'!B485:D485)/SUM('Punto de Medida'!$B$8:$D$8)</f>
        <v>1533.3295070687618</v>
      </c>
      <c r="G485" s="56">
        <f>CMG!E478</f>
        <v>303.69378</v>
      </c>
      <c r="H485" s="20">
        <f t="shared" ca="1" si="37"/>
        <v>465662.63398724899</v>
      </c>
    </row>
    <row r="486" spans="1:8" x14ac:dyDescent="0.2">
      <c r="A486" s="45">
        <f t="shared" si="38"/>
        <v>44671</v>
      </c>
      <c r="B486" s="4">
        <f t="shared" si="39"/>
        <v>21</v>
      </c>
      <c r="C486" s="4">
        <f t="shared" si="35"/>
        <v>2022</v>
      </c>
      <c r="D486" s="4">
        <f t="shared" si="36"/>
        <v>4</v>
      </c>
      <c r="E486" s="46">
        <v>477</v>
      </c>
      <c r="F486" s="56">
        <f ca="1">Proforma!$C$4*SUM('Punto de Medida'!B486:D486)/SUM('Punto de Medida'!$B$8:$D$8)</f>
        <v>1170.6773039999548</v>
      </c>
      <c r="G486" s="56">
        <f>CMG!E479</f>
        <v>292.64665000000002</v>
      </c>
      <c r="H486" s="20">
        <f t="shared" ca="1" si="37"/>
        <v>342594.79124661838</v>
      </c>
    </row>
    <row r="487" spans="1:8" x14ac:dyDescent="0.2">
      <c r="A487" s="45">
        <f t="shared" si="38"/>
        <v>44671</v>
      </c>
      <c r="B487" s="4">
        <f t="shared" si="39"/>
        <v>22</v>
      </c>
      <c r="C487" s="4">
        <f t="shared" si="35"/>
        <v>2022</v>
      </c>
      <c r="D487" s="4">
        <f t="shared" si="36"/>
        <v>4</v>
      </c>
      <c r="E487" s="46">
        <v>478</v>
      </c>
      <c r="F487" s="56">
        <f ca="1">Proforma!$C$4*SUM('Punto de Medida'!B487:D487)/SUM('Punto de Medida'!$B$8:$D$8)</f>
        <v>1148.6162015536263</v>
      </c>
      <c r="G487" s="56">
        <f>CMG!E480</f>
        <v>283.03050000000002</v>
      </c>
      <c r="H487" s="20">
        <f t="shared" ca="1" si="37"/>
        <v>325093.41783382365</v>
      </c>
    </row>
    <row r="488" spans="1:8" x14ac:dyDescent="0.2">
      <c r="A488" s="45">
        <f t="shared" si="38"/>
        <v>44671</v>
      </c>
      <c r="B488" s="4">
        <f t="shared" si="39"/>
        <v>23</v>
      </c>
      <c r="C488" s="4">
        <f t="shared" si="35"/>
        <v>2022</v>
      </c>
      <c r="D488" s="4">
        <f t="shared" si="36"/>
        <v>4</v>
      </c>
      <c r="E488" s="46">
        <v>479</v>
      </c>
      <c r="F488" s="56">
        <f ca="1">Proforma!$C$4*SUM('Punto de Medida'!B488:D488)/SUM('Punto de Medida'!$B$8:$D$8)</f>
        <v>1198.307747031065</v>
      </c>
      <c r="G488" s="56">
        <f>CMG!E481</f>
        <v>283.03050000000002</v>
      </c>
      <c r="H488" s="20">
        <f t="shared" ca="1" si="37"/>
        <v>339157.64079607587</v>
      </c>
    </row>
    <row r="489" spans="1:8" x14ac:dyDescent="0.2">
      <c r="A489" s="45">
        <f t="shared" si="38"/>
        <v>44671</v>
      </c>
      <c r="B489" s="4">
        <f t="shared" si="39"/>
        <v>24</v>
      </c>
      <c r="C489" s="4">
        <f t="shared" si="35"/>
        <v>2022</v>
      </c>
      <c r="D489" s="4">
        <f t="shared" si="36"/>
        <v>4</v>
      </c>
      <c r="E489" s="46">
        <v>480</v>
      </c>
      <c r="F489" s="56">
        <f ca="1">Proforma!$C$4*SUM('Punto de Medida'!B489:D489)/SUM('Punto de Medida'!$B$8:$D$8)</f>
        <v>1465.2612480261321</v>
      </c>
      <c r="G489" s="56">
        <f>CMG!E482</f>
        <v>283.03050000000002</v>
      </c>
      <c r="H489" s="20">
        <f t="shared" ca="1" si="37"/>
        <v>414713.62365946022</v>
      </c>
    </row>
    <row r="490" spans="1:8" x14ac:dyDescent="0.2">
      <c r="A490" s="45">
        <f t="shared" si="38"/>
        <v>44672</v>
      </c>
      <c r="B490" s="4">
        <f t="shared" si="39"/>
        <v>1</v>
      </c>
      <c r="C490" s="4">
        <f t="shared" si="35"/>
        <v>2022</v>
      </c>
      <c r="D490" s="4">
        <f t="shared" si="36"/>
        <v>4</v>
      </c>
      <c r="E490" s="46">
        <v>481</v>
      </c>
      <c r="F490" s="56">
        <f ca="1">Proforma!$C$4*SUM('Punto de Medida'!B490:D490)/SUM('Punto de Medida'!$B$8:$D$8)</f>
        <v>1417.7834746862459</v>
      </c>
      <c r="G490" s="56">
        <f>CMG!E483</f>
        <v>283.03050000000002</v>
      </c>
      <c r="H490" s="20">
        <f t="shared" ca="1" si="37"/>
        <v>401275.96573218552</v>
      </c>
    </row>
    <row r="491" spans="1:8" x14ac:dyDescent="0.2">
      <c r="A491" s="45">
        <f t="shared" si="38"/>
        <v>44672</v>
      </c>
      <c r="B491" s="4">
        <f t="shared" si="39"/>
        <v>2</v>
      </c>
      <c r="C491" s="4">
        <f t="shared" si="35"/>
        <v>2022</v>
      </c>
      <c r="D491" s="4">
        <f t="shared" si="36"/>
        <v>4</v>
      </c>
      <c r="E491" s="46">
        <v>482</v>
      </c>
      <c r="F491" s="56">
        <f ca="1">Proforma!$C$4*SUM('Punto de Medida'!B491:D491)/SUM('Punto de Medida'!$B$8:$D$8)</f>
        <v>1404.204973116503</v>
      </c>
      <c r="G491" s="56">
        <f>CMG!E484</f>
        <v>214.52680000000001</v>
      </c>
      <c r="H491" s="20">
        <f t="shared" ca="1" si="37"/>
        <v>301239.59942676942</v>
      </c>
    </row>
    <row r="492" spans="1:8" x14ac:dyDescent="0.2">
      <c r="A492" s="45">
        <f t="shared" si="38"/>
        <v>44672</v>
      </c>
      <c r="B492" s="4">
        <f t="shared" si="39"/>
        <v>3</v>
      </c>
      <c r="C492" s="4">
        <f t="shared" si="35"/>
        <v>2022</v>
      </c>
      <c r="D492" s="4">
        <f t="shared" si="36"/>
        <v>4</v>
      </c>
      <c r="E492" s="46">
        <v>483</v>
      </c>
      <c r="F492" s="56">
        <f ca="1">Proforma!$C$4*SUM('Punto de Medida'!B492:D492)/SUM('Punto de Medida'!$B$8:$D$8)</f>
        <v>1455.118804730613</v>
      </c>
      <c r="G492" s="56">
        <f>CMG!E485</f>
        <v>214.52680000000001</v>
      </c>
      <c r="H492" s="20">
        <f t="shared" ca="1" si="37"/>
        <v>312161.98079868325</v>
      </c>
    </row>
    <row r="493" spans="1:8" x14ac:dyDescent="0.2">
      <c r="A493" s="45">
        <f t="shared" si="38"/>
        <v>44672</v>
      </c>
      <c r="B493" s="4">
        <f t="shared" si="39"/>
        <v>4</v>
      </c>
      <c r="C493" s="4">
        <f t="shared" si="35"/>
        <v>2022</v>
      </c>
      <c r="D493" s="4">
        <f t="shared" si="36"/>
        <v>4</v>
      </c>
      <c r="E493" s="46">
        <v>484</v>
      </c>
      <c r="F493" s="56">
        <f ca="1">Proforma!$C$4*SUM('Punto de Medida'!B493:D493)/SUM('Punto de Medida'!$B$8:$D$8)</f>
        <v>1483.2779718435295</v>
      </c>
      <c r="G493" s="56">
        <f>CMG!E486</f>
        <v>214.52680000000001</v>
      </c>
      <c r="H493" s="20">
        <f t="shared" ca="1" si="37"/>
        <v>318202.87681008247</v>
      </c>
    </row>
    <row r="494" spans="1:8" x14ac:dyDescent="0.2">
      <c r="A494" s="45">
        <f t="shared" si="38"/>
        <v>44672</v>
      </c>
      <c r="B494" s="4">
        <f t="shared" si="39"/>
        <v>5</v>
      </c>
      <c r="C494" s="4">
        <f t="shared" si="35"/>
        <v>2022</v>
      </c>
      <c r="D494" s="4">
        <f t="shared" si="36"/>
        <v>4</v>
      </c>
      <c r="E494" s="46">
        <v>485</v>
      </c>
      <c r="F494" s="56">
        <f ca="1">Proforma!$C$4*SUM('Punto de Medida'!B494:D494)/SUM('Punto de Medida'!$B$8:$D$8)</f>
        <v>1480.8694813370184</v>
      </c>
      <c r="G494" s="56">
        <f>CMG!E487</f>
        <v>197.65592000000001</v>
      </c>
      <c r="H494" s="20">
        <f t="shared" ca="1" si="37"/>
        <v>292702.61973359121</v>
      </c>
    </row>
    <row r="495" spans="1:8" x14ac:dyDescent="0.2">
      <c r="A495" s="45">
        <f t="shared" si="38"/>
        <v>44672</v>
      </c>
      <c r="B495" s="4">
        <f t="shared" si="39"/>
        <v>6</v>
      </c>
      <c r="C495" s="4">
        <f t="shared" si="35"/>
        <v>2022</v>
      </c>
      <c r="D495" s="4">
        <f t="shared" si="36"/>
        <v>4</v>
      </c>
      <c r="E495" s="46">
        <v>486</v>
      </c>
      <c r="F495" s="56">
        <f ca="1">Proforma!$C$4*SUM('Punto de Medida'!B495:D495)/SUM('Punto de Medida'!$B$8:$D$8)</f>
        <v>1459.2367249831832</v>
      </c>
      <c r="G495" s="56">
        <f>CMG!E488</f>
        <v>71.018020000000007</v>
      </c>
      <c r="H495" s="20">
        <f t="shared" ca="1" si="37"/>
        <v>103632.10291959021</v>
      </c>
    </row>
    <row r="496" spans="1:8" x14ac:dyDescent="0.2">
      <c r="A496" s="45">
        <f t="shared" si="38"/>
        <v>44672</v>
      </c>
      <c r="B496" s="4">
        <f t="shared" si="39"/>
        <v>7</v>
      </c>
      <c r="C496" s="4">
        <f t="shared" si="35"/>
        <v>2022</v>
      </c>
      <c r="D496" s="4">
        <f t="shared" si="36"/>
        <v>4</v>
      </c>
      <c r="E496" s="46">
        <v>487</v>
      </c>
      <c r="F496" s="56">
        <f ca="1">Proforma!$C$4*SUM('Punto de Medida'!B496:D496)/SUM('Punto de Medida'!$B$8:$D$8)</f>
        <v>1366.8090976098181</v>
      </c>
      <c r="G496" s="56">
        <f>CMG!E489</f>
        <v>205.36318</v>
      </c>
      <c r="H496" s="20">
        <f t="shared" ca="1" si="37"/>
        <v>280692.26273808262</v>
      </c>
    </row>
    <row r="497" spans="1:8" x14ac:dyDescent="0.2">
      <c r="A497" s="45">
        <f t="shared" si="38"/>
        <v>44672</v>
      </c>
      <c r="B497" s="4">
        <f t="shared" si="39"/>
        <v>8</v>
      </c>
      <c r="C497" s="4">
        <f t="shared" si="35"/>
        <v>2022</v>
      </c>
      <c r="D497" s="4">
        <f t="shared" si="36"/>
        <v>4</v>
      </c>
      <c r="E497" s="46">
        <v>488</v>
      </c>
      <c r="F497" s="56">
        <f ca="1">Proforma!$C$4*SUM('Punto de Medida'!B497:D497)/SUM('Punto de Medida'!$B$8:$D$8)</f>
        <v>1285.2603005950382</v>
      </c>
      <c r="G497" s="56">
        <f>CMG!E490</f>
        <v>257.11306999999999</v>
      </c>
      <c r="H497" s="20">
        <f t="shared" ca="1" si="37"/>
        <v>330457.22163511306</v>
      </c>
    </row>
    <row r="498" spans="1:8" x14ac:dyDescent="0.2">
      <c r="A498" s="45">
        <f t="shared" si="38"/>
        <v>44672</v>
      </c>
      <c r="B498" s="4">
        <f t="shared" si="39"/>
        <v>9</v>
      </c>
      <c r="C498" s="4">
        <f t="shared" si="35"/>
        <v>2022</v>
      </c>
      <c r="D498" s="4">
        <f t="shared" si="36"/>
        <v>4</v>
      </c>
      <c r="E498" s="46">
        <v>489</v>
      </c>
      <c r="F498" s="56">
        <f ca="1">Proforma!$C$4*SUM('Punto de Medida'!B498:D498)/SUM('Punto de Medida'!$B$8:$D$8)</f>
        <v>1426.3634137789857</v>
      </c>
      <c r="G498" s="56">
        <f>CMG!E491</f>
        <v>245.364</v>
      </c>
      <c r="H498" s="20">
        <f t="shared" ca="1" si="37"/>
        <v>349978.23265846702</v>
      </c>
    </row>
    <row r="499" spans="1:8" x14ac:dyDescent="0.2">
      <c r="A499" s="45">
        <f t="shared" si="38"/>
        <v>44672</v>
      </c>
      <c r="B499" s="4">
        <f t="shared" si="39"/>
        <v>10</v>
      </c>
      <c r="C499" s="4">
        <f t="shared" si="35"/>
        <v>2022</v>
      </c>
      <c r="D499" s="4">
        <f t="shared" si="36"/>
        <v>4</v>
      </c>
      <c r="E499" s="46">
        <v>490</v>
      </c>
      <c r="F499" s="56">
        <f ca="1">Proforma!$C$4*SUM('Punto de Medida'!B499:D499)/SUM('Punto de Medida'!$B$8:$D$8)</f>
        <v>1160.6584949103253</v>
      </c>
      <c r="G499" s="56">
        <f>CMG!E492</f>
        <v>138.24787000000001</v>
      </c>
      <c r="H499" s="20">
        <f t="shared" ca="1" si="37"/>
        <v>160458.56471875831</v>
      </c>
    </row>
    <row r="500" spans="1:8" x14ac:dyDescent="0.2">
      <c r="A500" s="45">
        <f t="shared" si="38"/>
        <v>44672</v>
      </c>
      <c r="B500" s="4">
        <f t="shared" si="39"/>
        <v>11</v>
      </c>
      <c r="C500" s="4">
        <f t="shared" si="35"/>
        <v>2022</v>
      </c>
      <c r="D500" s="4">
        <f t="shared" si="36"/>
        <v>4</v>
      </c>
      <c r="E500" s="46">
        <v>491</v>
      </c>
      <c r="F500" s="56">
        <f ca="1">Proforma!$C$4*SUM('Punto de Medida'!B500:D500)/SUM('Punto de Medida'!$B$8:$D$8)</f>
        <v>1262.7438580205096</v>
      </c>
      <c r="G500" s="56">
        <f>CMG!E493</f>
        <v>138.24787000000001</v>
      </c>
      <c r="H500" s="20">
        <f t="shared" ca="1" si="37"/>
        <v>174571.64872691789</v>
      </c>
    </row>
    <row r="501" spans="1:8" x14ac:dyDescent="0.2">
      <c r="A501" s="45">
        <f t="shared" si="38"/>
        <v>44672</v>
      </c>
      <c r="B501" s="4">
        <f t="shared" si="39"/>
        <v>12</v>
      </c>
      <c r="C501" s="4">
        <f t="shared" si="35"/>
        <v>2022</v>
      </c>
      <c r="D501" s="4">
        <f t="shared" si="36"/>
        <v>4</v>
      </c>
      <c r="E501" s="46">
        <v>492</v>
      </c>
      <c r="F501" s="56">
        <f ca="1">Proforma!$C$4*SUM('Punto de Medida'!B501:D501)/SUM('Punto de Medida'!$B$8:$D$8)</f>
        <v>1312.0598682616367</v>
      </c>
      <c r="G501" s="56">
        <f>CMG!E494</f>
        <v>138.24787000000001</v>
      </c>
      <c r="H501" s="20">
        <f t="shared" ca="1" si="37"/>
        <v>181389.48209965188</v>
      </c>
    </row>
    <row r="502" spans="1:8" x14ac:dyDescent="0.2">
      <c r="A502" s="45">
        <f t="shared" si="38"/>
        <v>44672</v>
      </c>
      <c r="B502" s="4">
        <f t="shared" si="39"/>
        <v>13</v>
      </c>
      <c r="C502" s="4">
        <f t="shared" si="35"/>
        <v>2022</v>
      </c>
      <c r="D502" s="4">
        <f t="shared" si="36"/>
        <v>4</v>
      </c>
      <c r="E502" s="46">
        <v>493</v>
      </c>
      <c r="F502" s="56">
        <f ca="1">Proforma!$C$4*SUM('Punto de Medida'!B502:D502)/SUM('Punto de Medida'!$B$8:$D$8)</f>
        <v>1446.5782970041191</v>
      </c>
      <c r="G502" s="56">
        <f>CMG!E495</f>
        <v>138.24787000000001</v>
      </c>
      <c r="H502" s="20">
        <f t="shared" ca="1" si="37"/>
        <v>199986.36834904685</v>
      </c>
    </row>
    <row r="503" spans="1:8" x14ac:dyDescent="0.2">
      <c r="A503" s="45">
        <f t="shared" si="38"/>
        <v>44672</v>
      </c>
      <c r="B503" s="4">
        <f t="shared" si="39"/>
        <v>14</v>
      </c>
      <c r="C503" s="4">
        <f t="shared" si="35"/>
        <v>2022</v>
      </c>
      <c r="D503" s="4">
        <f t="shared" si="36"/>
        <v>4</v>
      </c>
      <c r="E503" s="46">
        <v>494</v>
      </c>
      <c r="F503" s="56">
        <f ca="1">Proforma!$C$4*SUM('Punto de Medida'!B503:D503)/SUM('Punto de Medida'!$B$8:$D$8)</f>
        <v>1424.024112677876</v>
      </c>
      <c r="G503" s="56">
        <f>CMG!E496</f>
        <v>140.12969000000001</v>
      </c>
      <c r="H503" s="20">
        <f t="shared" ca="1" si="37"/>
        <v>199548.05746207584</v>
      </c>
    </row>
    <row r="504" spans="1:8" x14ac:dyDescent="0.2">
      <c r="A504" s="45">
        <f t="shared" si="38"/>
        <v>44672</v>
      </c>
      <c r="B504" s="4">
        <f t="shared" si="39"/>
        <v>15</v>
      </c>
      <c r="C504" s="4">
        <f t="shared" si="35"/>
        <v>2022</v>
      </c>
      <c r="D504" s="4">
        <f t="shared" si="36"/>
        <v>4</v>
      </c>
      <c r="E504" s="46">
        <v>495</v>
      </c>
      <c r="F504" s="56">
        <f ca="1">Proforma!$C$4*SUM('Punto de Medida'!B504:D504)/SUM('Punto de Medida'!$B$8:$D$8)</f>
        <v>2112.1609918714594</v>
      </c>
      <c r="G504" s="56">
        <f>CMG!E497</f>
        <v>264.99214000000001</v>
      </c>
      <c r="H504" s="20">
        <f t="shared" ca="1" si="37"/>
        <v>559706.06126054062</v>
      </c>
    </row>
    <row r="505" spans="1:8" x14ac:dyDescent="0.2">
      <c r="A505" s="45">
        <f t="shared" si="38"/>
        <v>44672</v>
      </c>
      <c r="B505" s="4">
        <f t="shared" si="39"/>
        <v>16</v>
      </c>
      <c r="C505" s="4">
        <f t="shared" si="35"/>
        <v>2022</v>
      </c>
      <c r="D505" s="4">
        <f t="shared" si="36"/>
        <v>4</v>
      </c>
      <c r="E505" s="46">
        <v>496</v>
      </c>
      <c r="F505" s="56">
        <f ca="1">Proforma!$C$4*SUM('Punto de Medida'!B505:D505)/SUM('Punto de Medida'!$B$8:$D$8)</f>
        <v>2083.7657436050667</v>
      </c>
      <c r="G505" s="56">
        <f>CMG!E498</f>
        <v>123.38154</v>
      </c>
      <c r="H505" s="20">
        <f t="shared" ca="1" si="37"/>
        <v>257098.22644523828</v>
      </c>
    </row>
    <row r="506" spans="1:8" x14ac:dyDescent="0.2">
      <c r="A506" s="45">
        <f t="shared" si="38"/>
        <v>44672</v>
      </c>
      <c r="B506" s="4">
        <f t="shared" si="39"/>
        <v>17</v>
      </c>
      <c r="C506" s="4">
        <f t="shared" si="35"/>
        <v>2022</v>
      </c>
      <c r="D506" s="4">
        <f t="shared" si="36"/>
        <v>4</v>
      </c>
      <c r="E506" s="46">
        <v>497</v>
      </c>
      <c r="F506" s="56">
        <f ca="1">Proforma!$C$4*SUM('Punto de Medida'!B506:D506)/SUM('Punto de Medida'!$B$8:$D$8)</f>
        <v>2243.4914753153407</v>
      </c>
      <c r="G506" s="56">
        <f>CMG!E499</f>
        <v>120.98428</v>
      </c>
      <c r="H506" s="20">
        <f t="shared" ca="1" si="37"/>
        <v>271427.20082716428</v>
      </c>
    </row>
    <row r="507" spans="1:8" x14ac:dyDescent="0.2">
      <c r="A507" s="45">
        <f t="shared" si="38"/>
        <v>44672</v>
      </c>
      <c r="B507" s="4">
        <f t="shared" si="39"/>
        <v>18</v>
      </c>
      <c r="C507" s="4">
        <f t="shared" si="35"/>
        <v>2022</v>
      </c>
      <c r="D507" s="4">
        <f t="shared" si="36"/>
        <v>4</v>
      </c>
      <c r="E507" s="46">
        <v>498</v>
      </c>
      <c r="F507" s="56">
        <f ca="1">Proforma!$C$4*SUM('Punto de Medida'!B507:D507)/SUM('Punto de Medida'!$B$8:$D$8)</f>
        <v>2588.4645337940087</v>
      </c>
      <c r="G507" s="56">
        <f>CMG!E500</f>
        <v>119.02883</v>
      </c>
      <c r="H507" s="20">
        <f t="shared" ca="1" si="37"/>
        <v>308101.9049539963</v>
      </c>
    </row>
    <row r="508" spans="1:8" x14ac:dyDescent="0.2">
      <c r="A508" s="45">
        <f t="shared" si="38"/>
        <v>44672</v>
      </c>
      <c r="B508" s="4">
        <f t="shared" si="39"/>
        <v>19</v>
      </c>
      <c r="C508" s="4">
        <f t="shared" si="35"/>
        <v>2022</v>
      </c>
      <c r="D508" s="4">
        <f t="shared" si="36"/>
        <v>4</v>
      </c>
      <c r="E508" s="46">
        <v>499</v>
      </c>
      <c r="F508" s="56">
        <f ca="1">Proforma!$C$4*SUM('Punto de Medida'!B508:D508)/SUM('Punto de Medida'!$B$8:$D$8)</f>
        <v>2051.2701237629867</v>
      </c>
      <c r="G508" s="56">
        <f>CMG!E501</f>
        <v>120.98428</v>
      </c>
      <c r="H508" s="20">
        <f t="shared" ca="1" si="37"/>
        <v>248171.43900897584</v>
      </c>
    </row>
    <row r="509" spans="1:8" x14ac:dyDescent="0.2">
      <c r="A509" s="45">
        <f t="shared" si="38"/>
        <v>44672</v>
      </c>
      <c r="B509" s="4">
        <f t="shared" si="39"/>
        <v>20</v>
      </c>
      <c r="C509" s="4">
        <f t="shared" si="35"/>
        <v>2022</v>
      </c>
      <c r="D509" s="4">
        <f t="shared" si="36"/>
        <v>4</v>
      </c>
      <c r="E509" s="46">
        <v>500</v>
      </c>
      <c r="F509" s="56">
        <f ca="1">Proforma!$C$4*SUM('Punto de Medida'!B509:D509)/SUM('Punto de Medida'!$B$8:$D$8)</f>
        <v>2209.7038347660496</v>
      </c>
      <c r="G509" s="56">
        <f>CMG!E502</f>
        <v>110.46248</v>
      </c>
      <c r="H509" s="20">
        <f t="shared" ca="1" si="37"/>
        <v>244089.36565376807</v>
      </c>
    </row>
    <row r="510" spans="1:8" x14ac:dyDescent="0.2">
      <c r="A510" s="45">
        <f t="shared" si="38"/>
        <v>44672</v>
      </c>
      <c r="B510" s="4">
        <f t="shared" si="39"/>
        <v>21</v>
      </c>
      <c r="C510" s="4">
        <f t="shared" si="35"/>
        <v>2022</v>
      </c>
      <c r="D510" s="4">
        <f t="shared" si="36"/>
        <v>4</v>
      </c>
      <c r="E510" s="46">
        <v>501</v>
      </c>
      <c r="F510" s="56">
        <f ca="1">Proforma!$C$4*SUM('Punto de Medida'!B510:D510)/SUM('Punto de Medida'!$B$8:$D$8)</f>
        <v>2243.9658713943077</v>
      </c>
      <c r="G510" s="56">
        <f>CMG!E503</f>
        <v>103.19704</v>
      </c>
      <c r="H510" s="20">
        <f t="shared" ca="1" si="37"/>
        <v>231570.63578891323</v>
      </c>
    </row>
    <row r="511" spans="1:8" x14ac:dyDescent="0.2">
      <c r="A511" s="45">
        <f t="shared" si="38"/>
        <v>44672</v>
      </c>
      <c r="B511" s="4">
        <f t="shared" si="39"/>
        <v>22</v>
      </c>
      <c r="C511" s="4">
        <f t="shared" si="35"/>
        <v>2022</v>
      </c>
      <c r="D511" s="4">
        <f t="shared" si="36"/>
        <v>4</v>
      </c>
      <c r="E511" s="46">
        <v>502</v>
      </c>
      <c r="F511" s="56">
        <f ca="1">Proforma!$C$4*SUM('Punto de Medida'!B511:D511)/SUM('Punto de Medida'!$B$8:$D$8)</f>
        <v>2202.9586209348149</v>
      </c>
      <c r="G511" s="56">
        <f>CMG!E504</f>
        <v>95.931610000000006</v>
      </c>
      <c r="H511" s="20">
        <f t="shared" ca="1" si="37"/>
        <v>211333.3672696565</v>
      </c>
    </row>
    <row r="512" spans="1:8" x14ac:dyDescent="0.2">
      <c r="A512" s="45">
        <f t="shared" si="38"/>
        <v>44672</v>
      </c>
      <c r="B512" s="4">
        <f t="shared" si="39"/>
        <v>23</v>
      </c>
      <c r="C512" s="4">
        <f t="shared" si="35"/>
        <v>2022</v>
      </c>
      <c r="D512" s="4">
        <f t="shared" si="36"/>
        <v>4</v>
      </c>
      <c r="E512" s="46">
        <v>503</v>
      </c>
      <c r="F512" s="56">
        <f ca="1">Proforma!$C$4*SUM('Punto de Medida'!B512:D512)/SUM('Punto de Medida'!$B$8:$D$8)</f>
        <v>1310.7566794189622</v>
      </c>
      <c r="G512" s="56">
        <f>CMG!E505</f>
        <v>95.931610000000006</v>
      </c>
      <c r="H512" s="20">
        <f t="shared" ca="1" si="37"/>
        <v>125742.99857491492</v>
      </c>
    </row>
    <row r="513" spans="1:8" x14ac:dyDescent="0.2">
      <c r="A513" s="45">
        <f t="shared" si="38"/>
        <v>44672</v>
      </c>
      <c r="B513" s="4">
        <f t="shared" si="39"/>
        <v>24</v>
      </c>
      <c r="C513" s="4">
        <f t="shared" si="35"/>
        <v>2022</v>
      </c>
      <c r="D513" s="4">
        <f t="shared" si="36"/>
        <v>4</v>
      </c>
      <c r="E513" s="46">
        <v>504</v>
      </c>
      <c r="F513" s="56">
        <f ca="1">Proforma!$C$4*SUM('Punto de Medida'!B513:D513)/SUM('Punto de Medida'!$B$8:$D$8)</f>
        <v>1815.98802703247</v>
      </c>
      <c r="G513" s="56">
        <f>CMG!E506</f>
        <v>96.864329999999995</v>
      </c>
      <c r="H513" s="20">
        <f t="shared" ca="1" si="37"/>
        <v>175904.46352652207</v>
      </c>
    </row>
    <row r="514" spans="1:8" x14ac:dyDescent="0.2">
      <c r="A514" s="45">
        <f t="shared" si="38"/>
        <v>44673</v>
      </c>
      <c r="B514" s="4">
        <f t="shared" si="39"/>
        <v>1</v>
      </c>
      <c r="C514" s="4">
        <f t="shared" si="35"/>
        <v>2022</v>
      </c>
      <c r="D514" s="4">
        <f t="shared" si="36"/>
        <v>4</v>
      </c>
      <c r="E514" s="46">
        <v>505</v>
      </c>
      <c r="F514" s="56">
        <f ca="1">Proforma!$C$4*SUM('Punto de Medida'!B514:D514)/SUM('Punto de Medida'!$B$8:$D$8)</f>
        <v>1614.621621618242</v>
      </c>
      <c r="G514" s="56">
        <f>CMG!E507</f>
        <v>97.404330000000002</v>
      </c>
      <c r="H514" s="20">
        <f t="shared" ca="1" si="37"/>
        <v>157271.13725723838</v>
      </c>
    </row>
    <row r="515" spans="1:8" x14ac:dyDescent="0.2">
      <c r="A515" s="45">
        <f t="shared" si="38"/>
        <v>44673</v>
      </c>
      <c r="B515" s="4">
        <f t="shared" si="39"/>
        <v>2</v>
      </c>
      <c r="C515" s="4">
        <f t="shared" si="35"/>
        <v>2022</v>
      </c>
      <c r="D515" s="4">
        <f t="shared" si="36"/>
        <v>4</v>
      </c>
      <c r="E515" s="46">
        <v>506</v>
      </c>
      <c r="F515" s="56">
        <f ca="1">Proforma!$C$4*SUM('Punto de Medida'!B515:D515)/SUM('Punto de Medida'!$B$8:$D$8)</f>
        <v>1550.8414974104883</v>
      </c>
      <c r="G515" s="56">
        <f>CMG!E508</f>
        <v>267.35129999999998</v>
      </c>
      <c r="H515" s="20">
        <f t="shared" ca="1" si="37"/>
        <v>414619.49042664067</v>
      </c>
    </row>
    <row r="516" spans="1:8" x14ac:dyDescent="0.2">
      <c r="A516" s="45">
        <f t="shared" si="38"/>
        <v>44673</v>
      </c>
      <c r="B516" s="4">
        <f t="shared" si="39"/>
        <v>3</v>
      </c>
      <c r="C516" s="4">
        <f t="shared" si="35"/>
        <v>2022</v>
      </c>
      <c r="D516" s="4">
        <f t="shared" si="36"/>
        <v>4</v>
      </c>
      <c r="E516" s="46">
        <v>507</v>
      </c>
      <c r="F516" s="56">
        <f ca="1">Proforma!$C$4*SUM('Punto de Medida'!B516:D516)/SUM('Punto de Medida'!$B$8:$D$8)</f>
        <v>586.39073360260909</v>
      </c>
      <c r="G516" s="56">
        <f>CMG!E509</f>
        <v>267.35129999999998</v>
      </c>
      <c r="H516" s="20">
        <f t="shared" ca="1" si="37"/>
        <v>156772.3249366112</v>
      </c>
    </row>
    <row r="517" spans="1:8" x14ac:dyDescent="0.2">
      <c r="A517" s="45">
        <f t="shared" si="38"/>
        <v>44673</v>
      </c>
      <c r="B517" s="4">
        <f t="shared" si="39"/>
        <v>4</v>
      </c>
      <c r="C517" s="4">
        <f t="shared" si="35"/>
        <v>2022</v>
      </c>
      <c r="D517" s="4">
        <f t="shared" si="36"/>
        <v>4</v>
      </c>
      <c r="E517" s="46">
        <v>508</v>
      </c>
      <c r="F517" s="56">
        <f ca="1">Proforma!$C$4*SUM('Punto de Medida'!B517:D517)/SUM('Punto de Medida'!$B$8:$D$8)</f>
        <v>249.05687693001428</v>
      </c>
      <c r="G517" s="56">
        <f>CMG!E510</f>
        <v>267.35129999999998</v>
      </c>
      <c r="H517" s="20">
        <f t="shared" ca="1" si="37"/>
        <v>66585.679821179321</v>
      </c>
    </row>
    <row r="518" spans="1:8" x14ac:dyDescent="0.2">
      <c r="A518" s="45">
        <f t="shared" si="38"/>
        <v>44673</v>
      </c>
      <c r="B518" s="4">
        <f t="shared" si="39"/>
        <v>5</v>
      </c>
      <c r="C518" s="4">
        <f t="shared" si="35"/>
        <v>2022</v>
      </c>
      <c r="D518" s="4">
        <f t="shared" si="36"/>
        <v>4</v>
      </c>
      <c r="E518" s="46">
        <v>509</v>
      </c>
      <c r="F518" s="56">
        <f ca="1">Proforma!$C$4*SUM('Punto de Medida'!B518:D518)/SUM('Punto de Medida'!$B$8:$D$8)</f>
        <v>329.87871474807548</v>
      </c>
      <c r="G518" s="56">
        <f>CMG!E511</f>
        <v>267.35129999999998</v>
      </c>
      <c r="H518" s="20">
        <f t="shared" ca="1" si="37"/>
        <v>88193.503230227143</v>
      </c>
    </row>
    <row r="519" spans="1:8" x14ac:dyDescent="0.2">
      <c r="A519" s="45">
        <f t="shared" si="38"/>
        <v>44673</v>
      </c>
      <c r="B519" s="4">
        <f t="shared" si="39"/>
        <v>6</v>
      </c>
      <c r="C519" s="4">
        <f t="shared" si="35"/>
        <v>2022</v>
      </c>
      <c r="D519" s="4">
        <f t="shared" si="36"/>
        <v>4</v>
      </c>
      <c r="E519" s="46">
        <v>510</v>
      </c>
      <c r="F519" s="56">
        <f ca="1">Proforma!$C$4*SUM('Punto de Medida'!B519:D519)/SUM('Punto de Medida'!$B$8:$D$8)</f>
        <v>434.2125707235827</v>
      </c>
      <c r="G519" s="56">
        <f>CMG!E512</f>
        <v>267.35129999999998</v>
      </c>
      <c r="H519" s="20">
        <f t="shared" ca="1" si="37"/>
        <v>116087.29525929177</v>
      </c>
    </row>
    <row r="520" spans="1:8" x14ac:dyDescent="0.2">
      <c r="A520" s="45">
        <f t="shared" si="38"/>
        <v>44673</v>
      </c>
      <c r="B520" s="4">
        <f t="shared" si="39"/>
        <v>7</v>
      </c>
      <c r="C520" s="4">
        <f t="shared" si="35"/>
        <v>2022</v>
      </c>
      <c r="D520" s="4">
        <f t="shared" si="36"/>
        <v>4</v>
      </c>
      <c r="E520" s="46">
        <v>511</v>
      </c>
      <c r="F520" s="56">
        <f ca="1">Proforma!$C$4*SUM('Punto de Medida'!B520:D520)/SUM('Punto de Medida'!$B$8:$D$8)</f>
        <v>351.54636493158654</v>
      </c>
      <c r="G520" s="56">
        <f>CMG!E513</f>
        <v>267.35129999999998</v>
      </c>
      <c r="H520" s="20">
        <f t="shared" ca="1" si="37"/>
        <v>93986.37767473406</v>
      </c>
    </row>
    <row r="521" spans="1:8" x14ac:dyDescent="0.2">
      <c r="A521" s="45">
        <f t="shared" si="38"/>
        <v>44673</v>
      </c>
      <c r="B521" s="4">
        <f t="shared" si="39"/>
        <v>8</v>
      </c>
      <c r="C521" s="4">
        <f t="shared" si="35"/>
        <v>2022</v>
      </c>
      <c r="D521" s="4">
        <f t="shared" si="36"/>
        <v>4</v>
      </c>
      <c r="E521" s="46">
        <v>512</v>
      </c>
      <c r="F521" s="56">
        <f ca="1">Proforma!$C$4*SUM('Punto de Medida'!B521:D521)/SUM('Punto de Medida'!$B$8:$D$8)</f>
        <v>1015.3912213684789</v>
      </c>
      <c r="G521" s="56">
        <f>CMG!E514</f>
        <v>235.63843</v>
      </c>
      <c r="H521" s="20">
        <f t="shared" ca="1" si="37"/>
        <v>239265.19323905083</v>
      </c>
    </row>
    <row r="522" spans="1:8" x14ac:dyDescent="0.2">
      <c r="A522" s="45">
        <f t="shared" si="38"/>
        <v>44673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4</v>
      </c>
      <c r="E522" s="46">
        <v>513</v>
      </c>
      <c r="F522" s="56">
        <f ca="1">Proforma!$C$4*SUM('Punto de Medida'!B522:D522)/SUM('Punto de Medida'!$B$8:$D$8)</f>
        <v>577.93201526376413</v>
      </c>
      <c r="G522" s="56">
        <f>CMG!E515</f>
        <v>94.379450000000006</v>
      </c>
      <c r="H522" s="20">
        <f t="shared" ca="1" si="37"/>
        <v>54544.905737985668</v>
      </c>
    </row>
    <row r="523" spans="1:8" x14ac:dyDescent="0.2">
      <c r="A523" s="45">
        <f t="shared" si="38"/>
        <v>44673</v>
      </c>
      <c r="B523" s="4">
        <f t="shared" si="39"/>
        <v>10</v>
      </c>
      <c r="C523" s="4">
        <f t="shared" si="40"/>
        <v>2022</v>
      </c>
      <c r="D523" s="4">
        <f t="shared" si="41"/>
        <v>4</v>
      </c>
      <c r="E523" s="46">
        <v>514</v>
      </c>
      <c r="F523" s="56">
        <f ca="1">Proforma!$C$4*SUM('Punto de Medida'!B523:D523)/SUM('Punto de Medida'!$B$8:$D$8)</f>
        <v>484.42973548748068</v>
      </c>
      <c r="G523" s="56">
        <f>CMG!E516</f>
        <v>124.01078</v>
      </c>
      <c r="H523" s="20">
        <f t="shared" ref="H523:H586" ca="1" si="42">F523*G523</f>
        <v>60074.50935299616</v>
      </c>
    </row>
    <row r="524" spans="1:8" x14ac:dyDescent="0.2">
      <c r="A524" s="45">
        <f t="shared" ref="A524:A587" si="43">IF(B523=24,A523+1,A523)</f>
        <v>44673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4</v>
      </c>
      <c r="E524" s="46">
        <v>515</v>
      </c>
      <c r="F524" s="56">
        <f ca="1">Proforma!$C$4*SUM('Punto de Medida'!B524:D524)/SUM('Punto de Medida'!$B$8:$D$8)</f>
        <v>421.27351909356958</v>
      </c>
      <c r="G524" s="56">
        <f>CMG!E517</f>
        <v>132.94099</v>
      </c>
      <c r="H524" s="20">
        <f t="shared" ca="1" si="42"/>
        <v>56004.518689083045</v>
      </c>
    </row>
    <row r="525" spans="1:8" x14ac:dyDescent="0.2">
      <c r="A525" s="45">
        <f t="shared" si="43"/>
        <v>44673</v>
      </c>
      <c r="B525" s="4">
        <f t="shared" si="44"/>
        <v>12</v>
      </c>
      <c r="C525" s="4">
        <f t="shared" si="40"/>
        <v>2022</v>
      </c>
      <c r="D525" s="4">
        <f t="shared" si="41"/>
        <v>4</v>
      </c>
      <c r="E525" s="46">
        <v>516</v>
      </c>
      <c r="F525" s="56">
        <f ca="1">Proforma!$C$4*SUM('Punto de Medida'!B525:D525)/SUM('Punto de Medida'!$B$8:$D$8)</f>
        <v>438.90534289443582</v>
      </c>
      <c r="G525" s="56">
        <f>CMG!E518</f>
        <v>132.94099</v>
      </c>
      <c r="H525" s="20">
        <f t="shared" ca="1" si="42"/>
        <v>58348.510800675765</v>
      </c>
    </row>
    <row r="526" spans="1:8" x14ac:dyDescent="0.2">
      <c r="A526" s="45">
        <f t="shared" si="43"/>
        <v>44673</v>
      </c>
      <c r="B526" s="4">
        <f t="shared" si="44"/>
        <v>13</v>
      </c>
      <c r="C526" s="4">
        <f t="shared" si="40"/>
        <v>2022</v>
      </c>
      <c r="D526" s="4">
        <f t="shared" si="41"/>
        <v>4</v>
      </c>
      <c r="E526" s="46">
        <v>517</v>
      </c>
      <c r="F526" s="56">
        <f ca="1">Proforma!$C$4*SUM('Punto de Medida'!B526:D526)/SUM('Punto de Medida'!$B$8:$D$8)</f>
        <v>416.44148651384188</v>
      </c>
      <c r="G526" s="56">
        <f>CMG!E519</f>
        <v>132.94099</v>
      </c>
      <c r="H526" s="20">
        <f t="shared" ca="1" si="42"/>
        <v>55362.143494221789</v>
      </c>
    </row>
    <row r="527" spans="1:8" x14ac:dyDescent="0.2">
      <c r="A527" s="45">
        <f t="shared" si="43"/>
        <v>44673</v>
      </c>
      <c r="B527" s="4">
        <f t="shared" si="44"/>
        <v>14</v>
      </c>
      <c r="C527" s="4">
        <f t="shared" si="40"/>
        <v>2022</v>
      </c>
      <c r="D527" s="4">
        <f t="shared" si="41"/>
        <v>4</v>
      </c>
      <c r="E527" s="46">
        <v>518</v>
      </c>
      <c r="F527" s="56">
        <f ca="1">Proforma!$C$4*SUM('Punto de Medida'!B527:D527)/SUM('Punto de Medida'!$B$8:$D$8)</f>
        <v>555.96432816785568</v>
      </c>
      <c r="G527" s="56">
        <f>CMG!E520</f>
        <v>132.94099</v>
      </c>
      <c r="H527" s="20">
        <f t="shared" ca="1" si="42"/>
        <v>73910.448191319621</v>
      </c>
    </row>
    <row r="528" spans="1:8" x14ac:dyDescent="0.2">
      <c r="A528" s="45">
        <f t="shared" si="43"/>
        <v>44673</v>
      </c>
      <c r="B528" s="4">
        <f t="shared" si="44"/>
        <v>15</v>
      </c>
      <c r="C528" s="4">
        <f t="shared" si="40"/>
        <v>2022</v>
      </c>
      <c r="D528" s="4">
        <f t="shared" si="41"/>
        <v>4</v>
      </c>
      <c r="E528" s="46">
        <v>519</v>
      </c>
      <c r="F528" s="56">
        <f ca="1">Proforma!$C$4*SUM('Punto de Medida'!B528:D528)/SUM('Punto de Medida'!$B$8:$D$8)</f>
        <v>946.42570776442642</v>
      </c>
      <c r="G528" s="56">
        <f>CMG!E521</f>
        <v>105.24427</v>
      </c>
      <c r="H528" s="20">
        <f t="shared" ca="1" si="42"/>
        <v>99605.882722900395</v>
      </c>
    </row>
    <row r="529" spans="1:8" x14ac:dyDescent="0.2">
      <c r="A529" s="45">
        <f t="shared" si="43"/>
        <v>44673</v>
      </c>
      <c r="B529" s="4">
        <f t="shared" si="44"/>
        <v>16</v>
      </c>
      <c r="C529" s="4">
        <f t="shared" si="40"/>
        <v>2022</v>
      </c>
      <c r="D529" s="4">
        <f t="shared" si="41"/>
        <v>4</v>
      </c>
      <c r="E529" s="46">
        <v>520</v>
      </c>
      <c r="F529" s="56">
        <f ca="1">Proforma!$C$4*SUM('Punto de Medida'!B529:D529)/SUM('Punto de Medida'!$B$8:$D$8)</f>
        <v>1082.9601173855226</v>
      </c>
      <c r="G529" s="56">
        <f>CMG!E522</f>
        <v>83.016689999999997</v>
      </c>
      <c r="H529" s="20">
        <f t="shared" ca="1" si="42"/>
        <v>89903.764347357544</v>
      </c>
    </row>
    <row r="530" spans="1:8" x14ac:dyDescent="0.2">
      <c r="A530" s="45">
        <f t="shared" si="43"/>
        <v>44673</v>
      </c>
      <c r="B530" s="4">
        <f t="shared" si="44"/>
        <v>17</v>
      </c>
      <c r="C530" s="4">
        <f t="shared" si="40"/>
        <v>2022</v>
      </c>
      <c r="D530" s="4">
        <f t="shared" si="41"/>
        <v>4</v>
      </c>
      <c r="E530" s="46">
        <v>521</v>
      </c>
      <c r="F530" s="56">
        <f ca="1">Proforma!$C$4*SUM('Punto de Medida'!B530:D530)/SUM('Punto de Medida'!$B$8:$D$8)</f>
        <v>812.7214978031285</v>
      </c>
      <c r="G530" s="56">
        <f>CMG!E523</f>
        <v>81.726950000000002</v>
      </c>
      <c r="H530" s="20">
        <f t="shared" ca="1" si="42"/>
        <v>66421.249214881391</v>
      </c>
    </row>
    <row r="531" spans="1:8" x14ac:dyDescent="0.2">
      <c r="A531" s="45">
        <f t="shared" si="43"/>
        <v>44673</v>
      </c>
      <c r="B531" s="4">
        <f t="shared" si="44"/>
        <v>18</v>
      </c>
      <c r="C531" s="4">
        <f t="shared" si="40"/>
        <v>2022</v>
      </c>
      <c r="D531" s="4">
        <f t="shared" si="41"/>
        <v>4</v>
      </c>
      <c r="E531" s="46">
        <v>522</v>
      </c>
      <c r="F531" s="56">
        <f ca="1">Proforma!$C$4*SUM('Punto de Medida'!B531:D531)/SUM('Punto de Medida'!$B$8:$D$8)</f>
        <v>1297.3363069997563</v>
      </c>
      <c r="G531" s="56">
        <f>CMG!E524</f>
        <v>81.726950000000002</v>
      </c>
      <c r="H531" s="20">
        <f t="shared" ca="1" si="42"/>
        <v>106027.33949535374</v>
      </c>
    </row>
    <row r="532" spans="1:8" x14ac:dyDescent="0.2">
      <c r="A532" s="45">
        <f t="shared" si="43"/>
        <v>44673</v>
      </c>
      <c r="B532" s="4">
        <f t="shared" si="44"/>
        <v>19</v>
      </c>
      <c r="C532" s="4">
        <f t="shared" si="40"/>
        <v>2022</v>
      </c>
      <c r="D532" s="4">
        <f t="shared" si="41"/>
        <v>4</v>
      </c>
      <c r="E532" s="46">
        <v>523</v>
      </c>
      <c r="F532" s="56">
        <f ca="1">Proforma!$C$4*SUM('Punto de Medida'!B532:D532)/SUM('Punto de Medida'!$B$8:$D$8)</f>
        <v>2710.6417331724124</v>
      </c>
      <c r="G532" s="56">
        <f>CMG!E525</f>
        <v>126.20659999999999</v>
      </c>
      <c r="H532" s="20">
        <f t="shared" ca="1" si="42"/>
        <v>342100.87696179736</v>
      </c>
    </row>
    <row r="533" spans="1:8" x14ac:dyDescent="0.2">
      <c r="A533" s="45">
        <f t="shared" si="43"/>
        <v>44673</v>
      </c>
      <c r="B533" s="4">
        <f t="shared" si="44"/>
        <v>20</v>
      </c>
      <c r="C533" s="4">
        <f t="shared" si="40"/>
        <v>2022</v>
      </c>
      <c r="D533" s="4">
        <f t="shared" si="41"/>
        <v>4</v>
      </c>
      <c r="E533" s="46">
        <v>524</v>
      </c>
      <c r="F533" s="56">
        <f ca="1">Proforma!$C$4*SUM('Punto de Medida'!B533:D533)/SUM('Punto de Medida'!$B$8:$D$8)</f>
        <v>3438.8993056991171</v>
      </c>
      <c r="G533" s="56">
        <f>CMG!E526</f>
        <v>92.379540000000006</v>
      </c>
      <c r="H533" s="20">
        <f t="shared" ca="1" si="42"/>
        <v>317683.93596680387</v>
      </c>
    </row>
    <row r="534" spans="1:8" x14ac:dyDescent="0.2">
      <c r="A534" s="45">
        <f t="shared" si="43"/>
        <v>44673</v>
      </c>
      <c r="B534" s="4">
        <f t="shared" si="44"/>
        <v>21</v>
      </c>
      <c r="C534" s="4">
        <f t="shared" si="40"/>
        <v>2022</v>
      </c>
      <c r="D534" s="4">
        <f t="shared" si="41"/>
        <v>4</v>
      </c>
      <c r="E534" s="46">
        <v>525</v>
      </c>
      <c r="F534" s="56">
        <f ca="1">Proforma!$C$4*SUM('Punto de Medida'!B534:D534)/SUM('Punto de Medida'!$B$8:$D$8)</f>
        <v>3460.8755192271756</v>
      </c>
      <c r="G534" s="56">
        <f>CMG!E527</f>
        <v>92.379540000000006</v>
      </c>
      <c r="H534" s="20">
        <f t="shared" ca="1" si="42"/>
        <v>319714.08846346766</v>
      </c>
    </row>
    <row r="535" spans="1:8" x14ac:dyDescent="0.2">
      <c r="A535" s="45">
        <f t="shared" si="43"/>
        <v>44673</v>
      </c>
      <c r="B535" s="4">
        <f t="shared" si="44"/>
        <v>22</v>
      </c>
      <c r="C535" s="4">
        <f t="shared" si="40"/>
        <v>2022</v>
      </c>
      <c r="D535" s="4">
        <f t="shared" si="41"/>
        <v>4</v>
      </c>
      <c r="E535" s="46">
        <v>526</v>
      </c>
      <c r="F535" s="56">
        <f ca="1">Proforma!$C$4*SUM('Punto de Medida'!B535:D535)/SUM('Punto de Medida'!$B$8:$D$8)</f>
        <v>3259.9091361359774</v>
      </c>
      <c r="G535" s="56">
        <f>CMG!E528</f>
        <v>92.379540000000006</v>
      </c>
      <c r="H535" s="20">
        <f t="shared" ca="1" si="42"/>
        <v>301148.90643803898</v>
      </c>
    </row>
    <row r="536" spans="1:8" x14ac:dyDescent="0.2">
      <c r="A536" s="45">
        <f t="shared" si="43"/>
        <v>44673</v>
      </c>
      <c r="B536" s="4">
        <f t="shared" si="44"/>
        <v>23</v>
      </c>
      <c r="C536" s="4">
        <f t="shared" si="40"/>
        <v>2022</v>
      </c>
      <c r="D536" s="4">
        <f t="shared" si="41"/>
        <v>4</v>
      </c>
      <c r="E536" s="46">
        <v>527</v>
      </c>
      <c r="F536" s="56">
        <f ca="1">Proforma!$C$4*SUM('Punto de Medida'!B536:D536)/SUM('Punto de Medida'!$B$8:$D$8)</f>
        <v>2733.7229457501585</v>
      </c>
      <c r="G536" s="56">
        <f>CMG!E529</f>
        <v>92.379540000000006</v>
      </c>
      <c r="H536" s="20">
        <f t="shared" ca="1" si="42"/>
        <v>252540.0682158446</v>
      </c>
    </row>
    <row r="537" spans="1:8" x14ac:dyDescent="0.2">
      <c r="A537" s="45">
        <f t="shared" si="43"/>
        <v>44673</v>
      </c>
      <c r="B537" s="4">
        <f t="shared" si="44"/>
        <v>24</v>
      </c>
      <c r="C537" s="4">
        <f t="shared" si="40"/>
        <v>2022</v>
      </c>
      <c r="D537" s="4">
        <f t="shared" si="41"/>
        <v>4</v>
      </c>
      <c r="E537" s="46">
        <v>528</v>
      </c>
      <c r="F537" s="56">
        <f ca="1">Proforma!$C$4*SUM('Punto de Medida'!B537:D537)/SUM('Punto de Medida'!$B$8:$D$8)</f>
        <v>1933.3444368615728</v>
      </c>
      <c r="G537" s="56">
        <f>CMG!E530</f>
        <v>92.379540000000006</v>
      </c>
      <c r="H537" s="20">
        <f t="shared" ca="1" si="42"/>
        <v>178601.46973883116</v>
      </c>
    </row>
    <row r="538" spans="1:8" x14ac:dyDescent="0.2">
      <c r="A538" s="45">
        <f t="shared" si="43"/>
        <v>44674</v>
      </c>
      <c r="B538" s="4">
        <f t="shared" si="44"/>
        <v>1</v>
      </c>
      <c r="C538" s="4">
        <f t="shared" si="40"/>
        <v>2022</v>
      </c>
      <c r="D538" s="4">
        <f t="shared" si="41"/>
        <v>4</v>
      </c>
      <c r="E538" s="46">
        <v>529</v>
      </c>
      <c r="F538" s="56">
        <f ca="1">Proforma!$C$4*SUM('Punto de Medida'!B538:D538)/SUM('Punto de Medida'!$B$8:$D$8)</f>
        <v>1575.7403088604381</v>
      </c>
      <c r="G538" s="56">
        <f>CMG!E531</f>
        <v>92.379540000000006</v>
      </c>
      <c r="H538" s="20">
        <f t="shared" ca="1" si="42"/>
        <v>145566.16489198522</v>
      </c>
    </row>
    <row r="539" spans="1:8" x14ac:dyDescent="0.2">
      <c r="A539" s="45">
        <f t="shared" si="43"/>
        <v>44674</v>
      </c>
      <c r="B539" s="4">
        <f t="shared" si="44"/>
        <v>2</v>
      </c>
      <c r="C539" s="4">
        <f t="shared" si="40"/>
        <v>2022</v>
      </c>
      <c r="D539" s="4">
        <f t="shared" si="41"/>
        <v>4</v>
      </c>
      <c r="E539" s="46">
        <v>530</v>
      </c>
      <c r="F539" s="56">
        <f ca="1">Proforma!$C$4*SUM('Punto de Medida'!B539:D539)/SUM('Punto de Medida'!$B$8:$D$8)</f>
        <v>1543.1602198175783</v>
      </c>
      <c r="G539" s="56">
        <f>CMG!E532</f>
        <v>92.122619999999998</v>
      </c>
      <c r="H539" s="20">
        <f t="shared" ca="1" si="42"/>
        <v>142159.96252937123</v>
      </c>
    </row>
    <row r="540" spans="1:8" x14ac:dyDescent="0.2">
      <c r="A540" s="45">
        <f t="shared" si="43"/>
        <v>44674</v>
      </c>
      <c r="B540" s="4">
        <f t="shared" si="44"/>
        <v>3</v>
      </c>
      <c r="C540" s="4">
        <f t="shared" si="40"/>
        <v>2022</v>
      </c>
      <c r="D540" s="4">
        <f t="shared" si="41"/>
        <v>4</v>
      </c>
      <c r="E540" s="46">
        <v>531</v>
      </c>
      <c r="F540" s="56">
        <f ca="1">Proforma!$C$4*SUM('Punto de Medida'!B540:D540)/SUM('Punto de Medida'!$B$8:$D$8)</f>
        <v>1703.9324688762358</v>
      </c>
      <c r="G540" s="56">
        <f>CMG!E533</f>
        <v>113.19862000000001</v>
      </c>
      <c r="H540" s="20">
        <f t="shared" ca="1" si="42"/>
        <v>192882.80404998286</v>
      </c>
    </row>
    <row r="541" spans="1:8" x14ac:dyDescent="0.2">
      <c r="A541" s="45">
        <f t="shared" si="43"/>
        <v>44674</v>
      </c>
      <c r="B541" s="4">
        <f t="shared" si="44"/>
        <v>4</v>
      </c>
      <c r="C541" s="4">
        <f t="shared" si="40"/>
        <v>2022</v>
      </c>
      <c r="D541" s="4">
        <f t="shared" si="41"/>
        <v>4</v>
      </c>
      <c r="E541" s="46">
        <v>532</v>
      </c>
      <c r="F541" s="56">
        <f ca="1">Proforma!$C$4*SUM('Punto de Medida'!B541:D541)/SUM('Punto de Medida'!$B$8:$D$8)</f>
        <v>1738.0040921976849</v>
      </c>
      <c r="G541" s="56">
        <f>CMG!E534</f>
        <v>92.081729999999993</v>
      </c>
      <c r="H541" s="20">
        <f t="shared" ca="1" si="42"/>
        <v>160038.42355664232</v>
      </c>
    </row>
    <row r="542" spans="1:8" x14ac:dyDescent="0.2">
      <c r="A542" s="45">
        <f t="shared" si="43"/>
        <v>44674</v>
      </c>
      <c r="B542" s="4">
        <f t="shared" si="44"/>
        <v>5</v>
      </c>
      <c r="C542" s="4">
        <f t="shared" si="40"/>
        <v>2022</v>
      </c>
      <c r="D542" s="4">
        <f t="shared" si="41"/>
        <v>4</v>
      </c>
      <c r="E542" s="46">
        <v>533</v>
      </c>
      <c r="F542" s="56">
        <f ca="1">Proforma!$C$4*SUM('Punto de Medida'!B542:D542)/SUM('Punto de Medida'!$B$8:$D$8)</f>
        <v>981.60490271812819</v>
      </c>
      <c r="G542" s="56">
        <f>CMG!E535</f>
        <v>82.758240000000001</v>
      </c>
      <c r="H542" s="20">
        <f t="shared" ca="1" si="42"/>
        <v>81235.894124323502</v>
      </c>
    </row>
    <row r="543" spans="1:8" x14ac:dyDescent="0.2">
      <c r="A543" s="45">
        <f t="shared" si="43"/>
        <v>44674</v>
      </c>
      <c r="B543" s="4">
        <f t="shared" si="44"/>
        <v>6</v>
      </c>
      <c r="C543" s="4">
        <f t="shared" si="40"/>
        <v>2022</v>
      </c>
      <c r="D543" s="4">
        <f t="shared" si="41"/>
        <v>4</v>
      </c>
      <c r="E543" s="46">
        <v>534</v>
      </c>
      <c r="F543" s="56">
        <f ca="1">Proforma!$C$4*SUM('Punto de Medida'!B543:D543)/SUM('Punto de Medida'!$B$8:$D$8)</f>
        <v>1004.0617349361357</v>
      </c>
      <c r="G543" s="56">
        <f>CMG!E536</f>
        <v>82.758240000000001</v>
      </c>
      <c r="H543" s="20">
        <f t="shared" ca="1" si="42"/>
        <v>83094.382034661103</v>
      </c>
    </row>
    <row r="544" spans="1:8" x14ac:dyDescent="0.2">
      <c r="A544" s="45">
        <f t="shared" si="43"/>
        <v>44674</v>
      </c>
      <c r="B544" s="4">
        <f t="shared" si="44"/>
        <v>7</v>
      </c>
      <c r="C544" s="4">
        <f t="shared" si="40"/>
        <v>2022</v>
      </c>
      <c r="D544" s="4">
        <f t="shared" si="41"/>
        <v>4</v>
      </c>
      <c r="E544" s="46">
        <v>535</v>
      </c>
      <c r="F544" s="56">
        <f ca="1">Proforma!$C$4*SUM('Punto de Medida'!B544:D544)/SUM('Punto de Medida'!$B$8:$D$8)</f>
        <v>820.48690214058752</v>
      </c>
      <c r="G544" s="56">
        <f>CMG!E537</f>
        <v>82.758240000000001</v>
      </c>
      <c r="H544" s="20">
        <f t="shared" ca="1" si="42"/>
        <v>67902.051964207261</v>
      </c>
    </row>
    <row r="545" spans="1:8" x14ac:dyDescent="0.2">
      <c r="A545" s="45">
        <f t="shared" si="43"/>
        <v>44674</v>
      </c>
      <c r="B545" s="4">
        <f t="shared" si="44"/>
        <v>8</v>
      </c>
      <c r="C545" s="4">
        <f t="shared" si="40"/>
        <v>2022</v>
      </c>
      <c r="D545" s="4">
        <f t="shared" si="41"/>
        <v>4</v>
      </c>
      <c r="E545" s="46">
        <v>536</v>
      </c>
      <c r="F545" s="56">
        <f ca="1">Proforma!$C$4*SUM('Punto de Medida'!B545:D545)/SUM('Punto de Medida'!$B$8:$D$8)</f>
        <v>711.77811462265493</v>
      </c>
      <c r="G545" s="56">
        <f>CMG!E538</f>
        <v>83.273489999999995</v>
      </c>
      <c r="H545" s="20">
        <f t="shared" ca="1" si="42"/>
        <v>59272.247710248506</v>
      </c>
    </row>
    <row r="546" spans="1:8" x14ac:dyDescent="0.2">
      <c r="A546" s="45">
        <f t="shared" si="43"/>
        <v>44674</v>
      </c>
      <c r="B546" s="4">
        <f t="shared" si="44"/>
        <v>9</v>
      </c>
      <c r="C546" s="4">
        <f t="shared" si="40"/>
        <v>2022</v>
      </c>
      <c r="D546" s="4">
        <f t="shared" si="41"/>
        <v>4</v>
      </c>
      <c r="E546" s="46">
        <v>537</v>
      </c>
      <c r="F546" s="56">
        <f ca="1">Proforma!$C$4*SUM('Punto de Medida'!B546:D546)/SUM('Punto de Medida'!$B$8:$D$8)</f>
        <v>1395.7215883392967</v>
      </c>
      <c r="G546" s="56">
        <f>CMG!E539</f>
        <v>50.551310000000001</v>
      </c>
      <c r="H546" s="20">
        <f t="shared" ca="1" si="42"/>
        <v>70555.554685832176</v>
      </c>
    </row>
    <row r="547" spans="1:8" x14ac:dyDescent="0.2">
      <c r="A547" s="45">
        <f t="shared" si="43"/>
        <v>44674</v>
      </c>
      <c r="B547" s="4">
        <f t="shared" si="44"/>
        <v>10</v>
      </c>
      <c r="C547" s="4">
        <f t="shared" si="40"/>
        <v>2022</v>
      </c>
      <c r="D547" s="4">
        <f t="shared" si="41"/>
        <v>4</v>
      </c>
      <c r="E547" s="46">
        <v>538</v>
      </c>
      <c r="F547" s="56">
        <f ca="1">Proforma!$C$4*SUM('Punto de Medida'!B547:D547)/SUM('Punto de Medida'!$B$8:$D$8)</f>
        <v>1065.5273639001255</v>
      </c>
      <c r="G547" s="56">
        <f>CMG!E540</f>
        <v>49.807070000000003</v>
      </c>
      <c r="H547" s="20">
        <f t="shared" ca="1" si="42"/>
        <v>53070.796000689028</v>
      </c>
    </row>
    <row r="548" spans="1:8" x14ac:dyDescent="0.2">
      <c r="A548" s="45">
        <f t="shared" si="43"/>
        <v>44674</v>
      </c>
      <c r="B548" s="4">
        <f t="shared" si="44"/>
        <v>11</v>
      </c>
      <c r="C548" s="4">
        <f t="shared" si="40"/>
        <v>2022</v>
      </c>
      <c r="D548" s="4">
        <f t="shared" si="41"/>
        <v>4</v>
      </c>
      <c r="E548" s="46">
        <v>539</v>
      </c>
      <c r="F548" s="56">
        <f ca="1">Proforma!$C$4*SUM('Punto de Medida'!B548:D548)/SUM('Punto de Medida'!$B$8:$D$8)</f>
        <v>552.03993899244267</v>
      </c>
      <c r="G548" s="56">
        <f>CMG!E541</f>
        <v>58.042810000000003</v>
      </c>
      <c r="H548" s="20">
        <f t="shared" ca="1" si="42"/>
        <v>32041.949291349942</v>
      </c>
    </row>
    <row r="549" spans="1:8" x14ac:dyDescent="0.2">
      <c r="A549" s="45">
        <f t="shared" si="43"/>
        <v>44674</v>
      </c>
      <c r="B549" s="4">
        <f t="shared" si="44"/>
        <v>12</v>
      </c>
      <c r="C549" s="4">
        <f t="shared" si="40"/>
        <v>2022</v>
      </c>
      <c r="D549" s="4">
        <f t="shared" si="41"/>
        <v>4</v>
      </c>
      <c r="E549" s="46">
        <v>540</v>
      </c>
      <c r="F549" s="56">
        <f ca="1">Proforma!$C$4*SUM('Punto de Medida'!B549:D549)/SUM('Punto de Medida'!$B$8:$D$8)</f>
        <v>207.39552253576514</v>
      </c>
      <c r="G549" s="56">
        <f>CMG!E542</f>
        <v>167.67561000000001</v>
      </c>
      <c r="H549" s="20">
        <f t="shared" ca="1" si="42"/>
        <v>34775.170752453167</v>
      </c>
    </row>
    <row r="550" spans="1:8" x14ac:dyDescent="0.2">
      <c r="A550" s="45">
        <f t="shared" si="43"/>
        <v>44674</v>
      </c>
      <c r="B550" s="4">
        <f t="shared" si="44"/>
        <v>13</v>
      </c>
      <c r="C550" s="4">
        <f t="shared" si="40"/>
        <v>2022</v>
      </c>
      <c r="D550" s="4">
        <f t="shared" si="41"/>
        <v>4</v>
      </c>
      <c r="E550" s="46">
        <v>541</v>
      </c>
      <c r="F550" s="56">
        <f ca="1">Proforma!$C$4*SUM('Punto de Medida'!B550:D550)/SUM('Punto de Medida'!$B$8:$D$8)</f>
        <v>208.67612531044989</v>
      </c>
      <c r="G550" s="56">
        <f>CMG!E543</f>
        <v>221.62099000000001</v>
      </c>
      <c r="H550" s="20">
        <f t="shared" ca="1" si="42"/>
        <v>46247.009480665962</v>
      </c>
    </row>
    <row r="551" spans="1:8" x14ac:dyDescent="0.2">
      <c r="A551" s="45">
        <f t="shared" si="43"/>
        <v>44674</v>
      </c>
      <c r="B551" s="4">
        <f t="shared" si="44"/>
        <v>14</v>
      </c>
      <c r="C551" s="4">
        <f t="shared" si="40"/>
        <v>2022</v>
      </c>
      <c r="D551" s="4">
        <f t="shared" si="41"/>
        <v>4</v>
      </c>
      <c r="E551" s="46">
        <v>542</v>
      </c>
      <c r="F551" s="56">
        <f ca="1">Proforma!$C$4*SUM('Punto de Medida'!B551:D551)/SUM('Punto de Medida'!$B$8:$D$8)</f>
        <v>192.29631528586702</v>
      </c>
      <c r="G551" s="56">
        <f>CMG!E544</f>
        <v>223.68198000000001</v>
      </c>
      <c r="H551" s="20">
        <f t="shared" ca="1" si="42"/>
        <v>43013.220549847007</v>
      </c>
    </row>
    <row r="552" spans="1:8" x14ac:dyDescent="0.2">
      <c r="A552" s="45">
        <f t="shared" si="43"/>
        <v>44674</v>
      </c>
      <c r="B552" s="4">
        <f t="shared" si="44"/>
        <v>15</v>
      </c>
      <c r="C552" s="4">
        <f t="shared" si="40"/>
        <v>2022</v>
      </c>
      <c r="D552" s="4">
        <f t="shared" si="41"/>
        <v>4</v>
      </c>
      <c r="E552" s="46">
        <v>543</v>
      </c>
      <c r="F552" s="56">
        <f ca="1">Proforma!$C$4*SUM('Punto de Medida'!B552:D552)/SUM('Punto de Medida'!$B$8:$D$8)</f>
        <v>429.75876576070709</v>
      </c>
      <c r="G552" s="56">
        <f>CMG!E545</f>
        <v>262.76702999999998</v>
      </c>
      <c r="H552" s="20">
        <f t="shared" ca="1" si="42"/>
        <v>112926.43449540668</v>
      </c>
    </row>
    <row r="553" spans="1:8" x14ac:dyDescent="0.2">
      <c r="A553" s="45">
        <f t="shared" si="43"/>
        <v>44674</v>
      </c>
      <c r="B553" s="4">
        <f t="shared" si="44"/>
        <v>16</v>
      </c>
      <c r="C553" s="4">
        <f t="shared" si="40"/>
        <v>2022</v>
      </c>
      <c r="D553" s="4">
        <f t="shared" si="41"/>
        <v>4</v>
      </c>
      <c r="E553" s="46">
        <v>544</v>
      </c>
      <c r="F553" s="56">
        <f ca="1">Proforma!$C$4*SUM('Punto de Medida'!B553:D553)/SUM('Punto de Medida'!$B$8:$D$8)</f>
        <v>609.19023408989926</v>
      </c>
      <c r="G553" s="56">
        <f>CMG!E546</f>
        <v>262.76702999999998</v>
      </c>
      <c r="H553" s="20">
        <f t="shared" ca="1" si="42"/>
        <v>160075.10851680758</v>
      </c>
    </row>
    <row r="554" spans="1:8" x14ac:dyDescent="0.2">
      <c r="A554" s="45">
        <f t="shared" si="43"/>
        <v>44674</v>
      </c>
      <c r="B554" s="4">
        <f t="shared" si="44"/>
        <v>17</v>
      </c>
      <c r="C554" s="4">
        <f t="shared" si="40"/>
        <v>2022</v>
      </c>
      <c r="D554" s="4">
        <f t="shared" si="41"/>
        <v>4</v>
      </c>
      <c r="E554" s="46">
        <v>545</v>
      </c>
      <c r="F554" s="56">
        <f ca="1">Proforma!$C$4*SUM('Punto de Medida'!B554:D554)/SUM('Punto de Medida'!$B$8:$D$8)</f>
        <v>466.84630497403248</v>
      </c>
      <c r="G554" s="56">
        <f>CMG!E547</f>
        <v>262.76702999999998</v>
      </c>
      <c r="H554" s="20">
        <f t="shared" ca="1" si="42"/>
        <v>122671.81702450073</v>
      </c>
    </row>
    <row r="555" spans="1:8" x14ac:dyDescent="0.2">
      <c r="A555" s="45">
        <f t="shared" si="43"/>
        <v>44674</v>
      </c>
      <c r="B555" s="4">
        <f t="shared" si="44"/>
        <v>18</v>
      </c>
      <c r="C555" s="4">
        <f t="shared" si="40"/>
        <v>2022</v>
      </c>
      <c r="D555" s="4">
        <f t="shared" si="41"/>
        <v>4</v>
      </c>
      <c r="E555" s="46">
        <v>546</v>
      </c>
      <c r="F555" s="56">
        <f ca="1">Proforma!$C$4*SUM('Punto de Medida'!B555:D555)/SUM('Punto de Medida'!$B$8:$D$8)</f>
        <v>372.57692235707265</v>
      </c>
      <c r="G555" s="56">
        <f>CMG!E548</f>
        <v>262.76702999999998</v>
      </c>
      <c r="H555" s="20">
        <f t="shared" ca="1" si="42"/>
        <v>97900.931334308567</v>
      </c>
    </row>
    <row r="556" spans="1:8" x14ac:dyDescent="0.2">
      <c r="A556" s="45">
        <f t="shared" si="43"/>
        <v>44674</v>
      </c>
      <c r="B556" s="4">
        <f t="shared" si="44"/>
        <v>19</v>
      </c>
      <c r="C556" s="4">
        <f t="shared" si="40"/>
        <v>2022</v>
      </c>
      <c r="D556" s="4">
        <f t="shared" si="41"/>
        <v>4</v>
      </c>
      <c r="E556" s="46">
        <v>547</v>
      </c>
      <c r="F556" s="56">
        <f ca="1">Proforma!$C$4*SUM('Punto de Medida'!B556:D556)/SUM('Punto de Medida'!$B$8:$D$8)</f>
        <v>832.89469010983066</v>
      </c>
      <c r="G556" s="56">
        <f>CMG!E549</f>
        <v>262.76702999999998</v>
      </c>
      <c r="H556" s="20">
        <f t="shared" ca="1" si="42"/>
        <v>218857.26402293055</v>
      </c>
    </row>
    <row r="557" spans="1:8" x14ac:dyDescent="0.2">
      <c r="A557" s="45">
        <f t="shared" si="43"/>
        <v>44674</v>
      </c>
      <c r="B557" s="4">
        <f t="shared" si="44"/>
        <v>20</v>
      </c>
      <c r="C557" s="4">
        <f t="shared" si="40"/>
        <v>2022</v>
      </c>
      <c r="D557" s="4">
        <f t="shared" si="41"/>
        <v>4</v>
      </c>
      <c r="E557" s="46">
        <v>548</v>
      </c>
      <c r="F557" s="56">
        <f ca="1">Proforma!$C$4*SUM('Punto de Medida'!B557:D557)/SUM('Punto de Medida'!$B$8:$D$8)</f>
        <v>1122.5800206241518</v>
      </c>
      <c r="G557" s="56">
        <f>CMG!E550</f>
        <v>269.70238999999998</v>
      </c>
      <c r="H557" s="20">
        <f t="shared" ca="1" si="42"/>
        <v>302762.51452858298</v>
      </c>
    </row>
    <row r="558" spans="1:8" x14ac:dyDescent="0.2">
      <c r="A558" s="45">
        <f t="shared" si="43"/>
        <v>44674</v>
      </c>
      <c r="B558" s="4">
        <f t="shared" si="44"/>
        <v>21</v>
      </c>
      <c r="C558" s="4">
        <f t="shared" si="40"/>
        <v>2022</v>
      </c>
      <c r="D558" s="4">
        <f t="shared" si="41"/>
        <v>4</v>
      </c>
      <c r="E558" s="46">
        <v>549</v>
      </c>
      <c r="F558" s="56">
        <f ca="1">Proforma!$C$4*SUM('Punto de Medida'!B558:D558)/SUM('Punto de Medida'!$B$8:$D$8)</f>
        <v>1369.0180795832377</v>
      </c>
      <c r="G558" s="56">
        <f>CMG!E551</f>
        <v>269.70238999999998</v>
      </c>
      <c r="H558" s="20">
        <f t="shared" ca="1" si="42"/>
        <v>369227.44801680942</v>
      </c>
    </row>
    <row r="559" spans="1:8" x14ac:dyDescent="0.2">
      <c r="A559" s="45">
        <f t="shared" si="43"/>
        <v>44674</v>
      </c>
      <c r="B559" s="4">
        <f t="shared" si="44"/>
        <v>22</v>
      </c>
      <c r="C559" s="4">
        <f t="shared" si="40"/>
        <v>2022</v>
      </c>
      <c r="D559" s="4">
        <f t="shared" si="41"/>
        <v>4</v>
      </c>
      <c r="E559" s="46">
        <v>550</v>
      </c>
      <c r="F559" s="56">
        <f ca="1">Proforma!$C$4*SUM('Punto de Medida'!B559:D559)/SUM('Punto de Medida'!$B$8:$D$8)</f>
        <v>1337.4292696771802</v>
      </c>
      <c r="G559" s="56">
        <f>CMG!E552</f>
        <v>269.70238999999998</v>
      </c>
      <c r="H559" s="20">
        <f t="shared" ca="1" si="42"/>
        <v>360707.87048788997</v>
      </c>
    </row>
    <row r="560" spans="1:8" x14ac:dyDescent="0.2">
      <c r="A560" s="45">
        <f t="shared" si="43"/>
        <v>44674</v>
      </c>
      <c r="B560" s="4">
        <f t="shared" si="44"/>
        <v>23</v>
      </c>
      <c r="C560" s="4">
        <f t="shared" si="40"/>
        <v>2022</v>
      </c>
      <c r="D560" s="4">
        <f t="shared" si="41"/>
        <v>4</v>
      </c>
      <c r="E560" s="46">
        <v>551</v>
      </c>
      <c r="F560" s="56">
        <f ca="1">Proforma!$C$4*SUM('Punto de Medida'!B560:D560)/SUM('Punto de Medida'!$B$8:$D$8)</f>
        <v>1405.0130582662234</v>
      </c>
      <c r="G560" s="56">
        <f>CMG!E553</f>
        <v>192.97989000000001</v>
      </c>
      <c r="H560" s="20">
        <f t="shared" ca="1" si="42"/>
        <v>271139.26543277939</v>
      </c>
    </row>
    <row r="561" spans="1:8" x14ac:dyDescent="0.2">
      <c r="A561" s="45">
        <f t="shared" si="43"/>
        <v>44674</v>
      </c>
      <c r="B561" s="4">
        <f t="shared" si="44"/>
        <v>24</v>
      </c>
      <c r="C561" s="4">
        <f t="shared" si="40"/>
        <v>2022</v>
      </c>
      <c r="D561" s="4">
        <f t="shared" si="41"/>
        <v>4</v>
      </c>
      <c r="E561" s="46">
        <v>552</v>
      </c>
      <c r="F561" s="56">
        <f ca="1">Proforma!$C$4*SUM('Punto de Medida'!B561:D561)/SUM('Punto de Medida'!$B$8:$D$8)</f>
        <v>1481.5101068050021</v>
      </c>
      <c r="G561" s="56">
        <f>CMG!E554</f>
        <v>116.76443999999999</v>
      </c>
      <c r="H561" s="20">
        <f t="shared" ca="1" si="42"/>
        <v>172987.69797542624</v>
      </c>
    </row>
    <row r="562" spans="1:8" x14ac:dyDescent="0.2">
      <c r="A562" s="45">
        <f t="shared" si="43"/>
        <v>44675</v>
      </c>
      <c r="B562" s="4">
        <f t="shared" si="44"/>
        <v>1</v>
      </c>
      <c r="C562" s="4">
        <f t="shared" si="40"/>
        <v>2022</v>
      </c>
      <c r="D562" s="4">
        <f t="shared" si="41"/>
        <v>4</v>
      </c>
      <c r="E562" s="46">
        <v>553</v>
      </c>
      <c r="F562" s="56">
        <f ca="1">Proforma!$C$4*SUM('Punto de Medida'!B562:D562)/SUM('Punto de Medida'!$B$8:$D$8)</f>
        <v>1392.8714133831452</v>
      </c>
      <c r="G562" s="56">
        <f>CMG!E555</f>
        <v>116.76443999999999</v>
      </c>
      <c r="H562" s="20">
        <f t="shared" ca="1" si="42"/>
        <v>162637.85057569144</v>
      </c>
    </row>
    <row r="563" spans="1:8" x14ac:dyDescent="0.2">
      <c r="A563" s="45">
        <f t="shared" si="43"/>
        <v>44675</v>
      </c>
      <c r="B563" s="4">
        <f t="shared" si="44"/>
        <v>2</v>
      </c>
      <c r="C563" s="4">
        <f t="shared" si="40"/>
        <v>2022</v>
      </c>
      <c r="D563" s="4">
        <f t="shared" si="41"/>
        <v>4</v>
      </c>
      <c r="E563" s="46">
        <v>554</v>
      </c>
      <c r="F563" s="56">
        <f ca="1">Proforma!$C$4*SUM('Punto de Medida'!B563:D563)/SUM('Punto de Medida'!$B$8:$D$8)</f>
        <v>1456.1796473173997</v>
      </c>
      <c r="G563" s="56">
        <f>CMG!E556</f>
        <v>89.840819999999994</v>
      </c>
      <c r="H563" s="20">
        <f t="shared" ca="1" si="42"/>
        <v>130824.37358230598</v>
      </c>
    </row>
    <row r="564" spans="1:8" x14ac:dyDescent="0.2">
      <c r="A564" s="45">
        <f t="shared" si="43"/>
        <v>44675</v>
      </c>
      <c r="B564" s="4">
        <f t="shared" si="44"/>
        <v>3</v>
      </c>
      <c r="C564" s="4">
        <f t="shared" si="40"/>
        <v>2022</v>
      </c>
      <c r="D564" s="4">
        <f t="shared" si="41"/>
        <v>4</v>
      </c>
      <c r="E564" s="46">
        <v>555</v>
      </c>
      <c r="F564" s="56">
        <f ca="1">Proforma!$C$4*SUM('Punto de Medida'!B564:D564)/SUM('Punto de Medida'!$B$8:$D$8)</f>
        <v>1501.8518704996377</v>
      </c>
      <c r="G564" s="56">
        <f>CMG!E557</f>
        <v>72.281580000000005</v>
      </c>
      <c r="H564" s="20">
        <f t="shared" ca="1" si="42"/>
        <v>108556.22612566921</v>
      </c>
    </row>
    <row r="565" spans="1:8" x14ac:dyDescent="0.2">
      <c r="A565" s="45">
        <f t="shared" si="43"/>
        <v>44675</v>
      </c>
      <c r="B565" s="4">
        <f t="shared" si="44"/>
        <v>4</v>
      </c>
      <c r="C565" s="4">
        <f t="shared" si="40"/>
        <v>2022</v>
      </c>
      <c r="D565" s="4">
        <f t="shared" si="41"/>
        <v>4</v>
      </c>
      <c r="E565" s="46">
        <v>556</v>
      </c>
      <c r="F565" s="56">
        <f ca="1">Proforma!$C$4*SUM('Punto de Medida'!B565:D565)/SUM('Punto de Medida'!$B$8:$D$8)</f>
        <v>1558.4185551345456</v>
      </c>
      <c r="G565" s="56">
        <f>CMG!E558</f>
        <v>69.206469999999996</v>
      </c>
      <c r="H565" s="20">
        <f t="shared" ca="1" si="42"/>
        <v>107852.64698336227</v>
      </c>
    </row>
    <row r="566" spans="1:8" x14ac:dyDescent="0.2">
      <c r="A566" s="45">
        <f t="shared" si="43"/>
        <v>44675</v>
      </c>
      <c r="B566" s="4">
        <f t="shared" si="44"/>
        <v>5</v>
      </c>
      <c r="C566" s="4">
        <f t="shared" si="40"/>
        <v>2022</v>
      </c>
      <c r="D566" s="4">
        <f t="shared" si="41"/>
        <v>4</v>
      </c>
      <c r="E566" s="46">
        <v>557</v>
      </c>
      <c r="F566" s="56">
        <f ca="1">Proforma!$C$4*SUM('Punto de Medida'!B566:D566)/SUM('Punto de Medida'!$B$8:$D$8)</f>
        <v>1646.6033154458637</v>
      </c>
      <c r="G566" s="56">
        <f>CMG!E559</f>
        <v>59.318660000000001</v>
      </c>
      <c r="H566" s="20">
        <f t="shared" ca="1" si="42"/>
        <v>97674.302223805935</v>
      </c>
    </row>
    <row r="567" spans="1:8" x14ac:dyDescent="0.2">
      <c r="A567" s="45">
        <f t="shared" si="43"/>
        <v>44675</v>
      </c>
      <c r="B567" s="4">
        <f t="shared" si="44"/>
        <v>6</v>
      </c>
      <c r="C567" s="4">
        <f t="shared" si="40"/>
        <v>2022</v>
      </c>
      <c r="D567" s="4">
        <f t="shared" si="41"/>
        <v>4</v>
      </c>
      <c r="E567" s="46">
        <v>558</v>
      </c>
      <c r="F567" s="56">
        <f ca="1">Proforma!$C$4*SUM('Punto de Medida'!B567:D567)/SUM('Punto de Medida'!$B$8:$D$8)</f>
        <v>1706.0056241739035</v>
      </c>
      <c r="G567" s="56">
        <f>CMG!E560</f>
        <v>33.948950000000004</v>
      </c>
      <c r="H567" s="20">
        <f t="shared" ca="1" si="42"/>
        <v>57917.099634798644</v>
      </c>
    </row>
    <row r="568" spans="1:8" x14ac:dyDescent="0.2">
      <c r="A568" s="45">
        <f t="shared" si="43"/>
        <v>44675</v>
      </c>
      <c r="B568" s="4">
        <f t="shared" si="44"/>
        <v>7</v>
      </c>
      <c r="C568" s="4">
        <f t="shared" si="40"/>
        <v>2022</v>
      </c>
      <c r="D568" s="4">
        <f t="shared" si="41"/>
        <v>4</v>
      </c>
      <c r="E568" s="46">
        <v>559</v>
      </c>
      <c r="F568" s="56">
        <f ca="1">Proforma!$C$4*SUM('Punto de Medida'!B568:D568)/SUM('Punto de Medida'!$B$8:$D$8)</f>
        <v>1713.0730805326957</v>
      </c>
      <c r="G568" s="56">
        <f>CMG!E561</f>
        <v>0</v>
      </c>
      <c r="H568" s="20">
        <f t="shared" ca="1" si="42"/>
        <v>0</v>
      </c>
    </row>
    <row r="569" spans="1:8" x14ac:dyDescent="0.2">
      <c r="A569" s="45">
        <f t="shared" si="43"/>
        <v>44675</v>
      </c>
      <c r="B569" s="4">
        <f t="shared" si="44"/>
        <v>8</v>
      </c>
      <c r="C569" s="4">
        <f t="shared" si="40"/>
        <v>2022</v>
      </c>
      <c r="D569" s="4">
        <f t="shared" si="41"/>
        <v>4</v>
      </c>
      <c r="E569" s="46">
        <v>560</v>
      </c>
      <c r="F569" s="56">
        <f ca="1">Proforma!$C$4*SUM('Punto de Medida'!B569:D569)/SUM('Punto de Medida'!$B$8:$D$8)</f>
        <v>1572.7016602694794</v>
      </c>
      <c r="G569" s="56">
        <f>CMG!E562</f>
        <v>0</v>
      </c>
      <c r="H569" s="20">
        <f t="shared" ca="1" si="42"/>
        <v>0</v>
      </c>
    </row>
    <row r="570" spans="1:8" x14ac:dyDescent="0.2">
      <c r="A570" s="45">
        <f t="shared" si="43"/>
        <v>44675</v>
      </c>
      <c r="B570" s="4">
        <f t="shared" si="44"/>
        <v>9</v>
      </c>
      <c r="C570" s="4">
        <f t="shared" si="40"/>
        <v>2022</v>
      </c>
      <c r="D570" s="4">
        <f t="shared" si="41"/>
        <v>4</v>
      </c>
      <c r="E570" s="46">
        <v>561</v>
      </c>
      <c r="F570" s="56">
        <f ca="1">Proforma!$C$4*SUM('Punto de Medida'!B570:D570)/SUM('Punto de Medida'!$B$8:$D$8)</f>
        <v>1598.9968869371894</v>
      </c>
      <c r="G570" s="56">
        <f>CMG!E563</f>
        <v>0.63792000000000004</v>
      </c>
      <c r="H570" s="20">
        <f t="shared" ca="1" si="42"/>
        <v>1020.032094114972</v>
      </c>
    </row>
    <row r="571" spans="1:8" x14ac:dyDescent="0.2">
      <c r="A571" s="45">
        <f t="shared" si="43"/>
        <v>44675</v>
      </c>
      <c r="B571" s="4">
        <f t="shared" si="44"/>
        <v>10</v>
      </c>
      <c r="C571" s="4">
        <f t="shared" si="40"/>
        <v>2022</v>
      </c>
      <c r="D571" s="4">
        <f t="shared" si="41"/>
        <v>4</v>
      </c>
      <c r="E571" s="46">
        <v>562</v>
      </c>
      <c r="F571" s="56">
        <f ca="1">Proforma!$C$4*SUM('Punto de Medida'!B571:D571)/SUM('Punto de Medida'!$B$8:$D$8)</f>
        <v>1569.8063387197578</v>
      </c>
      <c r="G571" s="56">
        <f>CMG!E564</f>
        <v>0</v>
      </c>
      <c r="H571" s="20">
        <f t="shared" ca="1" si="42"/>
        <v>0</v>
      </c>
    </row>
    <row r="572" spans="1:8" x14ac:dyDescent="0.2">
      <c r="A572" s="45">
        <f t="shared" si="43"/>
        <v>44675</v>
      </c>
      <c r="B572" s="4">
        <f t="shared" si="44"/>
        <v>11</v>
      </c>
      <c r="C572" s="4">
        <f t="shared" si="40"/>
        <v>2022</v>
      </c>
      <c r="D572" s="4">
        <f t="shared" si="41"/>
        <v>4</v>
      </c>
      <c r="E572" s="46">
        <v>563</v>
      </c>
      <c r="F572" s="56">
        <f ca="1">Proforma!$C$4*SUM('Punto de Medida'!B572:D572)/SUM('Punto de Medida'!$B$8:$D$8)</f>
        <v>1564.3850681616136</v>
      </c>
      <c r="G572" s="56">
        <f>CMG!E565</f>
        <v>0</v>
      </c>
      <c r="H572" s="20">
        <f t="shared" ca="1" si="42"/>
        <v>0</v>
      </c>
    </row>
    <row r="573" spans="1:8" x14ac:dyDescent="0.2">
      <c r="A573" s="45">
        <f t="shared" si="43"/>
        <v>44675</v>
      </c>
      <c r="B573" s="4">
        <f t="shared" si="44"/>
        <v>12</v>
      </c>
      <c r="C573" s="4">
        <f t="shared" si="40"/>
        <v>2022</v>
      </c>
      <c r="D573" s="4">
        <f t="shared" si="41"/>
        <v>4</v>
      </c>
      <c r="E573" s="46">
        <v>564</v>
      </c>
      <c r="F573" s="56">
        <f ca="1">Proforma!$C$4*SUM('Punto de Medida'!B573:D573)/SUM('Punto de Medida'!$B$8:$D$8)</f>
        <v>1209.734216282297</v>
      </c>
      <c r="G573" s="56">
        <f>CMG!E566</f>
        <v>0</v>
      </c>
      <c r="H573" s="20">
        <f t="shared" ca="1" si="42"/>
        <v>0</v>
      </c>
    </row>
    <row r="574" spans="1:8" x14ac:dyDescent="0.2">
      <c r="A574" s="45">
        <f t="shared" si="43"/>
        <v>44675</v>
      </c>
      <c r="B574" s="4">
        <f t="shared" si="44"/>
        <v>13</v>
      </c>
      <c r="C574" s="4">
        <f t="shared" si="40"/>
        <v>2022</v>
      </c>
      <c r="D574" s="4">
        <f t="shared" si="41"/>
        <v>4</v>
      </c>
      <c r="E574" s="46">
        <v>565</v>
      </c>
      <c r="F574" s="56">
        <f ca="1">Proforma!$C$4*SUM('Punto de Medida'!B574:D574)/SUM('Punto de Medida'!$B$8:$D$8)</f>
        <v>1106.2174151332451</v>
      </c>
      <c r="G574" s="56">
        <f>CMG!E567</f>
        <v>0</v>
      </c>
      <c r="H574" s="20">
        <f t="shared" ca="1" si="42"/>
        <v>0</v>
      </c>
    </row>
    <row r="575" spans="1:8" x14ac:dyDescent="0.2">
      <c r="A575" s="45">
        <f t="shared" si="43"/>
        <v>44675</v>
      </c>
      <c r="B575" s="4">
        <f t="shared" si="44"/>
        <v>14</v>
      </c>
      <c r="C575" s="4">
        <f t="shared" si="40"/>
        <v>2022</v>
      </c>
      <c r="D575" s="4">
        <f t="shared" si="41"/>
        <v>4</v>
      </c>
      <c r="E575" s="46">
        <v>566</v>
      </c>
      <c r="F575" s="56">
        <f ca="1">Proforma!$C$4*SUM('Punto de Medida'!B575:D575)/SUM('Punto de Medida'!$B$8:$D$8)</f>
        <v>1180.0143760607189</v>
      </c>
      <c r="G575" s="56">
        <f>CMG!E568</f>
        <v>0</v>
      </c>
      <c r="H575" s="20">
        <f t="shared" ca="1" si="42"/>
        <v>0</v>
      </c>
    </row>
    <row r="576" spans="1:8" x14ac:dyDescent="0.2">
      <c r="A576" s="45">
        <f t="shared" si="43"/>
        <v>44675</v>
      </c>
      <c r="B576" s="4">
        <f t="shared" si="44"/>
        <v>15</v>
      </c>
      <c r="C576" s="4">
        <f t="shared" si="40"/>
        <v>2022</v>
      </c>
      <c r="D576" s="4">
        <f t="shared" si="41"/>
        <v>4</v>
      </c>
      <c r="E576" s="46">
        <v>567</v>
      </c>
      <c r="F576" s="56">
        <f ca="1">Proforma!$C$4*SUM('Punto de Medida'!B576:D576)/SUM('Punto de Medida'!$B$8:$D$8)</f>
        <v>1083.3477552743498</v>
      </c>
      <c r="G576" s="56">
        <f>CMG!E569</f>
        <v>0</v>
      </c>
      <c r="H576" s="20">
        <f t="shared" ca="1" si="42"/>
        <v>0</v>
      </c>
    </row>
    <row r="577" spans="1:8" x14ac:dyDescent="0.2">
      <c r="A577" s="45">
        <f t="shared" si="43"/>
        <v>44675</v>
      </c>
      <c r="B577" s="4">
        <f t="shared" si="44"/>
        <v>16</v>
      </c>
      <c r="C577" s="4">
        <f t="shared" si="40"/>
        <v>2022</v>
      </c>
      <c r="D577" s="4">
        <f t="shared" si="41"/>
        <v>4</v>
      </c>
      <c r="E577" s="46">
        <v>568</v>
      </c>
      <c r="F577" s="56">
        <f ca="1">Proforma!$C$4*SUM('Punto de Medida'!B577:D577)/SUM('Punto de Medida'!$B$8:$D$8)</f>
        <v>1246.207058233852</v>
      </c>
      <c r="G577" s="56">
        <f>CMG!E570</f>
        <v>0</v>
      </c>
      <c r="H577" s="20">
        <f t="shared" ca="1" si="42"/>
        <v>0</v>
      </c>
    </row>
    <row r="578" spans="1:8" x14ac:dyDescent="0.2">
      <c r="A578" s="45">
        <f t="shared" si="43"/>
        <v>44675</v>
      </c>
      <c r="B578" s="4">
        <f t="shared" si="44"/>
        <v>17</v>
      </c>
      <c r="C578" s="4">
        <f t="shared" si="40"/>
        <v>2022</v>
      </c>
      <c r="D578" s="4">
        <f t="shared" si="41"/>
        <v>4</v>
      </c>
      <c r="E578" s="46">
        <v>569</v>
      </c>
      <c r="F578" s="56">
        <f ca="1">Proforma!$C$4*SUM('Punto de Medida'!B578:D578)/SUM('Punto de Medida'!$B$8:$D$8)</f>
        <v>955.65863266615781</v>
      </c>
      <c r="G578" s="56">
        <f>CMG!E571</f>
        <v>0</v>
      </c>
      <c r="H578" s="20">
        <f t="shared" ca="1" si="42"/>
        <v>0</v>
      </c>
    </row>
    <row r="579" spans="1:8" x14ac:dyDescent="0.2">
      <c r="A579" s="45">
        <f t="shared" si="43"/>
        <v>44675</v>
      </c>
      <c r="B579" s="4">
        <f t="shared" si="44"/>
        <v>18</v>
      </c>
      <c r="C579" s="4">
        <f t="shared" si="40"/>
        <v>2022</v>
      </c>
      <c r="D579" s="4">
        <f t="shared" si="41"/>
        <v>4</v>
      </c>
      <c r="E579" s="46">
        <v>570</v>
      </c>
      <c r="F579" s="56">
        <f ca="1">Proforma!$C$4*SUM('Punto de Medida'!B579:D579)/SUM('Punto de Medida'!$B$8:$D$8)</f>
        <v>1268.4899527463674</v>
      </c>
      <c r="G579" s="56">
        <f>CMG!E572</f>
        <v>24.290150000000001</v>
      </c>
      <c r="H579" s="20">
        <f t="shared" ca="1" si="42"/>
        <v>30811.811225702178</v>
      </c>
    </row>
    <row r="580" spans="1:8" x14ac:dyDescent="0.2">
      <c r="A580" s="45">
        <f t="shared" si="43"/>
        <v>44675</v>
      </c>
      <c r="B580" s="4">
        <f t="shared" si="44"/>
        <v>19</v>
      </c>
      <c r="C580" s="4">
        <f t="shared" si="40"/>
        <v>2022</v>
      </c>
      <c r="D580" s="4">
        <f t="shared" si="41"/>
        <v>4</v>
      </c>
      <c r="E580" s="46">
        <v>571</v>
      </c>
      <c r="F580" s="56">
        <f ca="1">Proforma!$C$4*SUM('Punto de Medida'!B580:D580)/SUM('Punto de Medida'!$B$8:$D$8)</f>
        <v>875.25483932230929</v>
      </c>
      <c r="G580" s="56">
        <f>CMG!E573</f>
        <v>98.632710000000003</v>
      </c>
      <c r="H580" s="20">
        <f t="shared" ca="1" si="42"/>
        <v>86328.756742973928</v>
      </c>
    </row>
    <row r="581" spans="1:8" x14ac:dyDescent="0.2">
      <c r="A581" s="45">
        <f t="shared" si="43"/>
        <v>44675</v>
      </c>
      <c r="B581" s="4">
        <f t="shared" si="44"/>
        <v>20</v>
      </c>
      <c r="C581" s="4">
        <f t="shared" si="40"/>
        <v>2022</v>
      </c>
      <c r="D581" s="4">
        <f t="shared" si="41"/>
        <v>4</v>
      </c>
      <c r="E581" s="46">
        <v>572</v>
      </c>
      <c r="F581" s="56">
        <f ca="1">Proforma!$C$4*SUM('Punto de Medida'!B581:D581)/SUM('Punto de Medida'!$B$8:$D$8)</f>
        <v>703.95619007336734</v>
      </c>
      <c r="G581" s="56">
        <f>CMG!E574</f>
        <v>111.62017</v>
      </c>
      <c r="H581" s="20">
        <f t="shared" ca="1" si="42"/>
        <v>78575.709608541569</v>
      </c>
    </row>
    <row r="582" spans="1:8" x14ac:dyDescent="0.2">
      <c r="A582" s="45">
        <f t="shared" si="43"/>
        <v>44675</v>
      </c>
      <c r="B582" s="4">
        <f t="shared" si="44"/>
        <v>21</v>
      </c>
      <c r="C582" s="4">
        <f t="shared" si="40"/>
        <v>2022</v>
      </c>
      <c r="D582" s="4">
        <f t="shared" si="41"/>
        <v>4</v>
      </c>
      <c r="E582" s="46">
        <v>573</v>
      </c>
      <c r="F582" s="56">
        <f ca="1">Proforma!$C$4*SUM('Punto de Medida'!B582:D582)/SUM('Punto de Medida'!$B$8:$D$8)</f>
        <v>658.86380168513585</v>
      </c>
      <c r="G582" s="56">
        <f>CMG!E575</f>
        <v>238.91033999999999</v>
      </c>
      <c r="H582" s="20">
        <f t="shared" ca="1" si="42"/>
        <v>157409.37487428836</v>
      </c>
    </row>
    <row r="583" spans="1:8" x14ac:dyDescent="0.2">
      <c r="A583" s="45">
        <f t="shared" si="43"/>
        <v>44675</v>
      </c>
      <c r="B583" s="4">
        <f t="shared" si="44"/>
        <v>22</v>
      </c>
      <c r="C583" s="4">
        <f t="shared" si="40"/>
        <v>2022</v>
      </c>
      <c r="D583" s="4">
        <f t="shared" si="41"/>
        <v>4</v>
      </c>
      <c r="E583" s="46">
        <v>574</v>
      </c>
      <c r="F583" s="56">
        <f ca="1">Proforma!$C$4*SUM('Punto de Medida'!B583:D583)/SUM('Punto de Medida'!$B$8:$D$8)</f>
        <v>728.36898026279641</v>
      </c>
      <c r="G583" s="56">
        <f>CMG!E576</f>
        <v>241.06947</v>
      </c>
      <c r="H583" s="20">
        <f t="shared" ca="1" si="42"/>
        <v>175587.5240363928</v>
      </c>
    </row>
    <row r="584" spans="1:8" x14ac:dyDescent="0.2">
      <c r="A584" s="45">
        <f t="shared" si="43"/>
        <v>44675</v>
      </c>
      <c r="B584" s="4">
        <f t="shared" si="44"/>
        <v>23</v>
      </c>
      <c r="C584" s="4">
        <f t="shared" si="40"/>
        <v>2022</v>
      </c>
      <c r="D584" s="4">
        <f t="shared" si="41"/>
        <v>4</v>
      </c>
      <c r="E584" s="46">
        <v>575</v>
      </c>
      <c r="F584" s="56">
        <f ca="1">Proforma!$C$4*SUM('Punto de Medida'!B584:D584)/SUM('Punto de Medida'!$B$8:$D$8)</f>
        <v>755.13318414655873</v>
      </c>
      <c r="G584" s="56">
        <f>CMG!E577</f>
        <v>131.03593000000001</v>
      </c>
      <c r="H584" s="20">
        <f t="shared" ca="1" si="42"/>
        <v>98949.57905850558</v>
      </c>
    </row>
    <row r="585" spans="1:8" x14ac:dyDescent="0.2">
      <c r="A585" s="45">
        <f t="shared" si="43"/>
        <v>44675</v>
      </c>
      <c r="B585" s="4">
        <f t="shared" si="44"/>
        <v>24</v>
      </c>
      <c r="C585" s="4">
        <f t="shared" si="40"/>
        <v>2022</v>
      </c>
      <c r="D585" s="4">
        <f t="shared" si="41"/>
        <v>4</v>
      </c>
      <c r="E585" s="46">
        <v>576</v>
      </c>
      <c r="F585" s="56">
        <f ca="1">Proforma!$C$4*SUM('Punto de Medida'!B585:D585)/SUM('Punto de Medida'!$B$8:$D$8)</f>
        <v>450.17912552100427</v>
      </c>
      <c r="G585" s="56">
        <f>CMG!E578</f>
        <v>111.62017</v>
      </c>
      <c r="H585" s="20">
        <f t="shared" ca="1" si="42"/>
        <v>50249.070521105838</v>
      </c>
    </row>
    <row r="586" spans="1:8" x14ac:dyDescent="0.2">
      <c r="A586" s="45">
        <f t="shared" si="43"/>
        <v>44676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4</v>
      </c>
      <c r="E586" s="46">
        <v>577</v>
      </c>
      <c r="F586" s="56">
        <f ca="1">Proforma!$C$4*SUM('Punto de Medida'!B586:D586)/SUM('Punto de Medida'!$B$8:$D$8)</f>
        <v>529.05948583052998</v>
      </c>
      <c r="G586" s="56">
        <f>CMG!E579</f>
        <v>111.62017</v>
      </c>
      <c r="H586" s="20">
        <f t="shared" ca="1" si="42"/>
        <v>59053.709748516347</v>
      </c>
    </row>
    <row r="587" spans="1:8" x14ac:dyDescent="0.2">
      <c r="A587" s="45">
        <f t="shared" si="43"/>
        <v>44676</v>
      </c>
      <c r="B587" s="4">
        <f t="shared" si="44"/>
        <v>2</v>
      </c>
      <c r="C587" s="4">
        <f t="shared" si="45"/>
        <v>2022</v>
      </c>
      <c r="D587" s="4">
        <f t="shared" si="46"/>
        <v>4</v>
      </c>
      <c r="E587" s="46">
        <v>578</v>
      </c>
      <c r="F587" s="56">
        <f ca="1">Proforma!$C$4*SUM('Punto de Medida'!B587:D587)/SUM('Punto de Medida'!$B$8:$D$8)</f>
        <v>589.87924637338006</v>
      </c>
      <c r="G587" s="56">
        <f>CMG!E580</f>
        <v>57.396709999999999</v>
      </c>
      <c r="H587" s="20">
        <f t="shared" ref="H587:H650" ca="1" si="47">F587*G587</f>
        <v>33857.128039111449</v>
      </c>
    </row>
    <row r="588" spans="1:8" x14ac:dyDescent="0.2">
      <c r="A588" s="45">
        <f t="shared" ref="A588:A651" si="48">IF(B587=24,A587+1,A587)</f>
        <v>44676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4</v>
      </c>
      <c r="E588" s="46">
        <v>579</v>
      </c>
      <c r="F588" s="56">
        <f ca="1">Proforma!$C$4*SUM('Punto de Medida'!B588:D588)/SUM('Punto de Medida'!$B$8:$D$8)</f>
        <v>1093.6643355650288</v>
      </c>
      <c r="G588" s="56">
        <f>CMG!E581</f>
        <v>58.378129999999999</v>
      </c>
      <c r="H588" s="20">
        <f t="shared" ca="1" si="47"/>
        <v>63846.078757978874</v>
      </c>
    </row>
    <row r="589" spans="1:8" x14ac:dyDescent="0.2">
      <c r="A589" s="45">
        <f t="shared" si="48"/>
        <v>44676</v>
      </c>
      <c r="B589" s="4">
        <f t="shared" si="49"/>
        <v>4</v>
      </c>
      <c r="C589" s="4">
        <f t="shared" si="45"/>
        <v>2022</v>
      </c>
      <c r="D589" s="4">
        <f t="shared" si="46"/>
        <v>4</v>
      </c>
      <c r="E589" s="46">
        <v>580</v>
      </c>
      <c r="F589" s="56">
        <f ca="1">Proforma!$C$4*SUM('Punto de Medida'!B589:D589)/SUM('Punto de Medida'!$B$8:$D$8)</f>
        <v>1223.1069993772717</v>
      </c>
      <c r="G589" s="56">
        <f>CMG!E582</f>
        <v>55.981830000000002</v>
      </c>
      <c r="H589" s="20">
        <f t="shared" ca="1" si="47"/>
        <v>68471.768110948527</v>
      </c>
    </row>
    <row r="590" spans="1:8" x14ac:dyDescent="0.2">
      <c r="A590" s="45">
        <f t="shared" si="48"/>
        <v>44676</v>
      </c>
      <c r="B590" s="4">
        <f t="shared" si="49"/>
        <v>5</v>
      </c>
      <c r="C590" s="4">
        <f t="shared" si="45"/>
        <v>2022</v>
      </c>
      <c r="D590" s="4">
        <f t="shared" si="46"/>
        <v>4</v>
      </c>
      <c r="E590" s="46">
        <v>581</v>
      </c>
      <c r="F590" s="56">
        <f ca="1">Proforma!$C$4*SUM('Punto de Medida'!B590:D590)/SUM('Punto de Medida'!$B$8:$D$8)</f>
        <v>1104.4710650232007</v>
      </c>
      <c r="G590" s="56">
        <f>CMG!E583</f>
        <v>57.642069999999997</v>
      </c>
      <c r="H590" s="20">
        <f t="shared" ca="1" si="47"/>
        <v>63663.998443041884</v>
      </c>
    </row>
    <row r="591" spans="1:8" x14ac:dyDescent="0.2">
      <c r="A591" s="45">
        <f t="shared" si="48"/>
        <v>44676</v>
      </c>
      <c r="B591" s="4">
        <f t="shared" si="49"/>
        <v>6</v>
      </c>
      <c r="C591" s="4">
        <f t="shared" si="45"/>
        <v>2022</v>
      </c>
      <c r="D591" s="4">
        <f t="shared" si="46"/>
        <v>4</v>
      </c>
      <c r="E591" s="46">
        <v>582</v>
      </c>
      <c r="F591" s="56">
        <f ca="1">Proforma!$C$4*SUM('Punto de Medida'!B591:D591)/SUM('Punto de Medida'!$B$8:$D$8)</f>
        <v>1191.0106078017761</v>
      </c>
      <c r="G591" s="56">
        <f>CMG!E584</f>
        <v>57.642069999999997</v>
      </c>
      <c r="H591" s="20">
        <f t="shared" ca="1" si="47"/>
        <v>68652.316825652524</v>
      </c>
    </row>
    <row r="592" spans="1:8" x14ac:dyDescent="0.2">
      <c r="A592" s="45">
        <f t="shared" si="48"/>
        <v>44676</v>
      </c>
      <c r="B592" s="4">
        <f t="shared" si="49"/>
        <v>7</v>
      </c>
      <c r="C592" s="4">
        <f t="shared" si="45"/>
        <v>2022</v>
      </c>
      <c r="D592" s="4">
        <f t="shared" si="46"/>
        <v>4</v>
      </c>
      <c r="E592" s="46">
        <v>583</v>
      </c>
      <c r="F592" s="56">
        <f ca="1">Proforma!$C$4*SUM('Punto de Medida'!B592:D592)/SUM('Punto de Medida'!$B$8:$D$8)</f>
        <v>1294.4852967185057</v>
      </c>
      <c r="G592" s="56">
        <f>CMG!E585</f>
        <v>63.367019999999997</v>
      </c>
      <c r="H592" s="20">
        <f t="shared" ca="1" si="47"/>
        <v>82027.675686867471</v>
      </c>
    </row>
    <row r="593" spans="1:8" x14ac:dyDescent="0.2">
      <c r="A593" s="45">
        <f t="shared" si="48"/>
        <v>44676</v>
      </c>
      <c r="B593" s="4">
        <f t="shared" si="49"/>
        <v>8</v>
      </c>
      <c r="C593" s="4">
        <f t="shared" si="45"/>
        <v>2022</v>
      </c>
      <c r="D593" s="4">
        <f t="shared" si="46"/>
        <v>4</v>
      </c>
      <c r="E593" s="46">
        <v>584</v>
      </c>
      <c r="F593" s="56">
        <f ca="1">Proforma!$C$4*SUM('Punto de Medida'!B593:D593)/SUM('Punto de Medida'!$B$8:$D$8)</f>
        <v>1092.4403717698476</v>
      </c>
      <c r="G593" s="56">
        <f>CMG!E586</f>
        <v>72.584190000000007</v>
      </c>
      <c r="H593" s="20">
        <f t="shared" ca="1" si="47"/>
        <v>79293.899508213261</v>
      </c>
    </row>
    <row r="594" spans="1:8" x14ac:dyDescent="0.2">
      <c r="A594" s="45">
        <f t="shared" si="48"/>
        <v>44676</v>
      </c>
      <c r="B594" s="4">
        <f t="shared" si="49"/>
        <v>9</v>
      </c>
      <c r="C594" s="4">
        <f t="shared" si="45"/>
        <v>2022</v>
      </c>
      <c r="D594" s="4">
        <f t="shared" si="46"/>
        <v>4</v>
      </c>
      <c r="E594" s="46">
        <v>585</v>
      </c>
      <c r="F594" s="56">
        <f ca="1">Proforma!$C$4*SUM('Punto de Medida'!B594:D594)/SUM('Punto de Medida'!$B$8:$D$8)</f>
        <v>1258.0542862025993</v>
      </c>
      <c r="G594" s="56">
        <f>CMG!E587</f>
        <v>54.934980000000003</v>
      </c>
      <c r="H594" s="20">
        <f t="shared" ca="1" si="47"/>
        <v>69111.187051454079</v>
      </c>
    </row>
    <row r="595" spans="1:8" x14ac:dyDescent="0.2">
      <c r="A595" s="45">
        <f t="shared" si="48"/>
        <v>44676</v>
      </c>
      <c r="B595" s="4">
        <f t="shared" si="49"/>
        <v>10</v>
      </c>
      <c r="C595" s="4">
        <f t="shared" si="45"/>
        <v>2022</v>
      </c>
      <c r="D595" s="4">
        <f t="shared" si="46"/>
        <v>4</v>
      </c>
      <c r="E595" s="46">
        <v>586</v>
      </c>
      <c r="F595" s="56">
        <f ca="1">Proforma!$C$4*SUM('Punto de Medida'!B595:D595)/SUM('Punto de Medida'!$B$8:$D$8)</f>
        <v>1283.6863413688923</v>
      </c>
      <c r="G595" s="56">
        <f>CMG!E588</f>
        <v>51.9253</v>
      </c>
      <c r="H595" s="20">
        <f t="shared" ca="1" si="47"/>
        <v>66655.798381482149</v>
      </c>
    </row>
    <row r="596" spans="1:8" x14ac:dyDescent="0.2">
      <c r="A596" s="45">
        <f t="shared" si="48"/>
        <v>44676</v>
      </c>
      <c r="B596" s="4">
        <f t="shared" si="49"/>
        <v>11</v>
      </c>
      <c r="C596" s="4">
        <f t="shared" si="45"/>
        <v>2022</v>
      </c>
      <c r="D596" s="4">
        <f t="shared" si="46"/>
        <v>4</v>
      </c>
      <c r="E596" s="46">
        <v>587</v>
      </c>
      <c r="F596" s="56">
        <f ca="1">Proforma!$C$4*SUM('Punto de Medida'!B596:D596)/SUM('Punto de Medida'!$B$8:$D$8)</f>
        <v>1283.5044928871002</v>
      </c>
      <c r="G596" s="56">
        <f>CMG!E589</f>
        <v>208.55993000000001</v>
      </c>
      <c r="H596" s="20">
        <f t="shared" ca="1" si="47"/>
        <v>267687.60719121911</v>
      </c>
    </row>
    <row r="597" spans="1:8" x14ac:dyDescent="0.2">
      <c r="A597" s="45">
        <f t="shared" si="48"/>
        <v>44676</v>
      </c>
      <c r="B597" s="4">
        <f t="shared" si="49"/>
        <v>12</v>
      </c>
      <c r="C597" s="4">
        <f t="shared" si="45"/>
        <v>2022</v>
      </c>
      <c r="D597" s="4">
        <f t="shared" si="46"/>
        <v>4</v>
      </c>
      <c r="E597" s="46">
        <v>588</v>
      </c>
      <c r="F597" s="56">
        <f ca="1">Proforma!$C$4*SUM('Punto de Medida'!B597:D597)/SUM('Punto de Medida'!$B$8:$D$8)</f>
        <v>1311.3853261875765</v>
      </c>
      <c r="G597" s="56">
        <f>CMG!E590</f>
        <v>260.77147000000002</v>
      </c>
      <c r="H597" s="20">
        <f t="shared" ca="1" si="47"/>
        <v>341971.87924636388</v>
      </c>
    </row>
    <row r="598" spans="1:8" x14ac:dyDescent="0.2">
      <c r="A598" s="45">
        <f t="shared" si="48"/>
        <v>44676</v>
      </c>
      <c r="B598" s="4">
        <f t="shared" si="49"/>
        <v>13</v>
      </c>
      <c r="C598" s="4">
        <f t="shared" si="45"/>
        <v>2022</v>
      </c>
      <c r="D598" s="4">
        <f t="shared" si="46"/>
        <v>4</v>
      </c>
      <c r="E598" s="46">
        <v>589</v>
      </c>
      <c r="F598" s="56">
        <f ca="1">Proforma!$C$4*SUM('Punto de Medida'!B598:D598)/SUM('Punto de Medida'!$B$8:$D$8)</f>
        <v>1421.557420519481</v>
      </c>
      <c r="G598" s="56">
        <f>CMG!E591</f>
        <v>236.81665000000001</v>
      </c>
      <c r="H598" s="20">
        <f t="shared" ca="1" si="47"/>
        <v>336648.46611006476</v>
      </c>
    </row>
    <row r="599" spans="1:8" x14ac:dyDescent="0.2">
      <c r="A599" s="45">
        <f t="shared" si="48"/>
        <v>44676</v>
      </c>
      <c r="B599" s="4">
        <f t="shared" si="49"/>
        <v>14</v>
      </c>
      <c r="C599" s="4">
        <f t="shared" si="45"/>
        <v>2022</v>
      </c>
      <c r="D599" s="4">
        <f t="shared" si="46"/>
        <v>4</v>
      </c>
      <c r="E599" s="46">
        <v>590</v>
      </c>
      <c r="F599" s="56">
        <f ca="1">Proforma!$C$4*SUM('Punto de Medida'!B599:D599)/SUM('Punto de Medida'!$B$8:$D$8)</f>
        <v>1531.9692205927693</v>
      </c>
      <c r="G599" s="56">
        <f>CMG!E592</f>
        <v>224.84332000000001</v>
      </c>
      <c r="H599" s="20">
        <f t="shared" ca="1" si="47"/>
        <v>344453.04569589061</v>
      </c>
    </row>
    <row r="600" spans="1:8" x14ac:dyDescent="0.2">
      <c r="A600" s="45">
        <f t="shared" si="48"/>
        <v>44676</v>
      </c>
      <c r="B600" s="4">
        <f t="shared" si="49"/>
        <v>15</v>
      </c>
      <c r="C600" s="4">
        <f t="shared" si="45"/>
        <v>2022</v>
      </c>
      <c r="D600" s="4">
        <f t="shared" si="46"/>
        <v>4</v>
      </c>
      <c r="E600" s="46">
        <v>591</v>
      </c>
      <c r="F600" s="56">
        <f ca="1">Proforma!$C$4*SUM('Punto de Medida'!B600:D600)/SUM('Punto de Medida'!$B$8:$D$8)</f>
        <v>1574.8051099742561</v>
      </c>
      <c r="G600" s="56">
        <f>CMG!E593</f>
        <v>224.84332000000001</v>
      </c>
      <c r="H600" s="20">
        <f t="shared" ca="1" si="47"/>
        <v>354084.40927957685</v>
      </c>
    </row>
    <row r="601" spans="1:8" x14ac:dyDescent="0.2">
      <c r="A601" s="45">
        <f t="shared" si="48"/>
        <v>44676</v>
      </c>
      <c r="B601" s="4">
        <f t="shared" si="49"/>
        <v>16</v>
      </c>
      <c r="C601" s="4">
        <f t="shared" si="45"/>
        <v>2022</v>
      </c>
      <c r="D601" s="4">
        <f t="shared" si="46"/>
        <v>4</v>
      </c>
      <c r="E601" s="46">
        <v>592</v>
      </c>
      <c r="F601" s="56">
        <f ca="1">Proforma!$C$4*SUM('Punto de Medida'!B601:D601)/SUM('Punto de Medida'!$B$8:$D$8)</f>
        <v>1618.121489144836</v>
      </c>
      <c r="G601" s="56">
        <f>CMG!E594</f>
        <v>224.84332000000001</v>
      </c>
      <c r="H601" s="20">
        <f t="shared" ca="1" si="47"/>
        <v>363823.80778266891</v>
      </c>
    </row>
    <row r="602" spans="1:8" x14ac:dyDescent="0.2">
      <c r="A602" s="45">
        <f t="shared" si="48"/>
        <v>44676</v>
      </c>
      <c r="B602" s="4">
        <f t="shared" si="49"/>
        <v>17</v>
      </c>
      <c r="C602" s="4">
        <f t="shared" si="45"/>
        <v>2022</v>
      </c>
      <c r="D602" s="4">
        <f t="shared" si="46"/>
        <v>4</v>
      </c>
      <c r="E602" s="46">
        <v>593</v>
      </c>
      <c r="F602" s="56">
        <f ca="1">Proforma!$C$4*SUM('Punto de Medida'!B602:D602)/SUM('Punto de Medida'!$B$8:$D$8)</f>
        <v>1663.2579503377856</v>
      </c>
      <c r="G602" s="56">
        <f>CMG!E595</f>
        <v>224.84332000000001</v>
      </c>
      <c r="H602" s="20">
        <f t="shared" ca="1" si="47"/>
        <v>373972.43957034283</v>
      </c>
    </row>
    <row r="603" spans="1:8" x14ac:dyDescent="0.2">
      <c r="A603" s="45">
        <f t="shared" si="48"/>
        <v>44676</v>
      </c>
      <c r="B603" s="4">
        <f t="shared" si="49"/>
        <v>18</v>
      </c>
      <c r="C603" s="4">
        <f t="shared" si="45"/>
        <v>2022</v>
      </c>
      <c r="D603" s="4">
        <f t="shared" si="46"/>
        <v>4</v>
      </c>
      <c r="E603" s="46">
        <v>594</v>
      </c>
      <c r="F603" s="56">
        <f ca="1">Proforma!$C$4*SUM('Punto de Medida'!B603:D603)/SUM('Punto de Medida'!$B$8:$D$8)</f>
        <v>1969.150591086569</v>
      </c>
      <c r="G603" s="56">
        <f>CMG!E596</f>
        <v>224.84332000000001</v>
      </c>
      <c r="H603" s="20">
        <f t="shared" ca="1" si="47"/>
        <v>442750.3564798666</v>
      </c>
    </row>
    <row r="604" spans="1:8" x14ac:dyDescent="0.2">
      <c r="A604" s="45">
        <f t="shared" si="48"/>
        <v>44676</v>
      </c>
      <c r="B604" s="4">
        <f t="shared" si="49"/>
        <v>19</v>
      </c>
      <c r="C604" s="4">
        <f t="shared" si="45"/>
        <v>2022</v>
      </c>
      <c r="D604" s="4">
        <f t="shared" si="46"/>
        <v>4</v>
      </c>
      <c r="E604" s="46">
        <v>595</v>
      </c>
      <c r="F604" s="56">
        <f ca="1">Proforma!$C$4*SUM('Punto de Medida'!B604:D604)/SUM('Punto de Medida'!$B$8:$D$8)</f>
        <v>2312.5446754787458</v>
      </c>
      <c r="G604" s="56">
        <f>CMG!E597</f>
        <v>178.50394</v>
      </c>
      <c r="H604" s="20">
        <f t="shared" ca="1" si="47"/>
        <v>412798.33599897753</v>
      </c>
    </row>
    <row r="605" spans="1:8" x14ac:dyDescent="0.2">
      <c r="A605" s="45">
        <f t="shared" si="48"/>
        <v>44676</v>
      </c>
      <c r="B605" s="4">
        <f t="shared" si="49"/>
        <v>20</v>
      </c>
      <c r="C605" s="4">
        <f t="shared" si="45"/>
        <v>2022</v>
      </c>
      <c r="D605" s="4">
        <f t="shared" si="46"/>
        <v>4</v>
      </c>
      <c r="E605" s="46">
        <v>596</v>
      </c>
      <c r="F605" s="56">
        <f ca="1">Proforma!$C$4*SUM('Punto de Medida'!B605:D605)/SUM('Punto de Medida'!$B$8:$D$8)</f>
        <v>2199.2131521368219</v>
      </c>
      <c r="G605" s="56">
        <f>CMG!E598</f>
        <v>265.09789999999998</v>
      </c>
      <c r="H605" s="20">
        <f t="shared" ca="1" si="47"/>
        <v>583006.78828385193</v>
      </c>
    </row>
    <row r="606" spans="1:8" x14ac:dyDescent="0.2">
      <c r="A606" s="45">
        <f t="shared" si="48"/>
        <v>44676</v>
      </c>
      <c r="B606" s="4">
        <f t="shared" si="49"/>
        <v>21</v>
      </c>
      <c r="C606" s="4">
        <f t="shared" si="45"/>
        <v>2022</v>
      </c>
      <c r="D606" s="4">
        <f t="shared" si="46"/>
        <v>4</v>
      </c>
      <c r="E606" s="46">
        <v>597</v>
      </c>
      <c r="F606" s="56">
        <f ca="1">Proforma!$C$4*SUM('Punto de Medida'!B606:D606)/SUM('Punto de Medida'!$B$8:$D$8)</f>
        <v>2134.8697903232296</v>
      </c>
      <c r="G606" s="56">
        <f>CMG!E599</f>
        <v>265.09789999999998</v>
      </c>
      <c r="H606" s="20">
        <f t="shared" ca="1" si="47"/>
        <v>565949.49818812846</v>
      </c>
    </row>
    <row r="607" spans="1:8" x14ac:dyDescent="0.2">
      <c r="A607" s="45">
        <f t="shared" si="48"/>
        <v>44676</v>
      </c>
      <c r="B607" s="4">
        <f t="shared" si="49"/>
        <v>22</v>
      </c>
      <c r="C607" s="4">
        <f t="shared" si="45"/>
        <v>2022</v>
      </c>
      <c r="D607" s="4">
        <f t="shared" si="46"/>
        <v>4</v>
      </c>
      <c r="E607" s="46">
        <v>598</v>
      </c>
      <c r="F607" s="56">
        <f ca="1">Proforma!$C$4*SUM('Punto de Medida'!B607:D607)/SUM('Punto de Medida'!$B$8:$D$8)</f>
        <v>1857.2513150906796</v>
      </c>
      <c r="G607" s="56">
        <f>CMG!E600</f>
        <v>86.757530000000003</v>
      </c>
      <c r="H607" s="20">
        <f t="shared" ca="1" si="47"/>
        <v>161130.5366865191</v>
      </c>
    </row>
    <row r="608" spans="1:8" x14ac:dyDescent="0.2">
      <c r="A608" s="45">
        <f t="shared" si="48"/>
        <v>44676</v>
      </c>
      <c r="B608" s="4">
        <f t="shared" si="49"/>
        <v>23</v>
      </c>
      <c r="C608" s="4">
        <f t="shared" si="45"/>
        <v>2022</v>
      </c>
      <c r="D608" s="4">
        <f t="shared" si="46"/>
        <v>4</v>
      </c>
      <c r="E608" s="46">
        <v>599</v>
      </c>
      <c r="F608" s="56">
        <f ca="1">Proforma!$C$4*SUM('Punto de Medida'!B608:D608)/SUM('Punto de Medida'!$B$8:$D$8)</f>
        <v>1381.5594452960745</v>
      </c>
      <c r="G608" s="56">
        <f>CMG!E601</f>
        <v>77.368610000000004</v>
      </c>
      <c r="H608" s="20">
        <f t="shared" ca="1" si="47"/>
        <v>106889.33391492833</v>
      </c>
    </row>
    <row r="609" spans="1:8" x14ac:dyDescent="0.2">
      <c r="A609" s="45">
        <f t="shared" si="48"/>
        <v>44676</v>
      </c>
      <c r="B609" s="4">
        <f t="shared" si="49"/>
        <v>24</v>
      </c>
      <c r="C609" s="4">
        <f t="shared" si="45"/>
        <v>2022</v>
      </c>
      <c r="D609" s="4">
        <f t="shared" si="46"/>
        <v>4</v>
      </c>
      <c r="E609" s="46">
        <v>600</v>
      </c>
      <c r="F609" s="56">
        <f ca="1">Proforma!$C$4*SUM('Punto de Medida'!B609:D609)/SUM('Punto de Medida'!$B$8:$D$8)</f>
        <v>1165.7051597222478</v>
      </c>
      <c r="G609" s="56">
        <f>CMG!E602</f>
        <v>77.368610000000004</v>
      </c>
      <c r="H609" s="20">
        <f t="shared" ca="1" si="47"/>
        <v>90188.987877538297</v>
      </c>
    </row>
    <row r="610" spans="1:8" x14ac:dyDescent="0.2">
      <c r="A610" s="45">
        <f t="shared" si="48"/>
        <v>44677</v>
      </c>
      <c r="B610" s="4">
        <f t="shared" si="49"/>
        <v>1</v>
      </c>
      <c r="C610" s="4">
        <f t="shared" si="45"/>
        <v>2022</v>
      </c>
      <c r="D610" s="4">
        <f t="shared" si="46"/>
        <v>4</v>
      </c>
      <c r="E610" s="46">
        <v>601</v>
      </c>
      <c r="F610" s="56">
        <f ca="1">Proforma!$C$4*SUM('Punto de Medida'!B610:D610)/SUM('Punto de Medida'!$B$8:$D$8)</f>
        <v>970.16015899384445</v>
      </c>
      <c r="G610" s="56">
        <f>CMG!E603</f>
        <v>77.368610000000004</v>
      </c>
      <c r="H610" s="20">
        <f t="shared" ca="1" si="47"/>
        <v>75059.942978732754</v>
      </c>
    </row>
    <row r="611" spans="1:8" x14ac:dyDescent="0.2">
      <c r="A611" s="45">
        <f t="shared" si="48"/>
        <v>44677</v>
      </c>
      <c r="B611" s="4">
        <f t="shared" si="49"/>
        <v>2</v>
      </c>
      <c r="C611" s="4">
        <f t="shared" si="45"/>
        <v>2022</v>
      </c>
      <c r="D611" s="4">
        <f t="shared" si="46"/>
        <v>4</v>
      </c>
      <c r="E611" s="46">
        <v>602</v>
      </c>
      <c r="F611" s="56">
        <f ca="1">Proforma!$C$4*SUM('Punto de Medida'!B611:D611)/SUM('Punto de Medida'!$B$8:$D$8)</f>
        <v>882.98714943775622</v>
      </c>
      <c r="G611" s="56">
        <f>CMG!E604</f>
        <v>72.580460000000002</v>
      </c>
      <c r="H611" s="20">
        <f t="shared" ca="1" si="47"/>
        <v>64087.613480281092</v>
      </c>
    </row>
    <row r="612" spans="1:8" x14ac:dyDescent="0.2">
      <c r="A612" s="45">
        <f t="shared" si="48"/>
        <v>44677</v>
      </c>
      <c r="B612" s="4">
        <f t="shared" si="49"/>
        <v>3</v>
      </c>
      <c r="C612" s="4">
        <f t="shared" si="45"/>
        <v>2022</v>
      </c>
      <c r="D612" s="4">
        <f t="shared" si="46"/>
        <v>4</v>
      </c>
      <c r="E612" s="46">
        <v>603</v>
      </c>
      <c r="F612" s="56">
        <f ca="1">Proforma!$C$4*SUM('Punto de Medida'!B612:D612)/SUM('Punto de Medida'!$B$8:$D$8)</f>
        <v>1100.4307396780059</v>
      </c>
      <c r="G612" s="56">
        <f>CMG!E605</f>
        <v>72.088139999999996</v>
      </c>
      <c r="H612" s="20">
        <f t="shared" ca="1" si="47"/>
        <v>79328.005222211636</v>
      </c>
    </row>
    <row r="613" spans="1:8" x14ac:dyDescent="0.2">
      <c r="A613" s="45">
        <f t="shared" si="48"/>
        <v>44677</v>
      </c>
      <c r="B613" s="4">
        <f t="shared" si="49"/>
        <v>4</v>
      </c>
      <c r="C613" s="4">
        <f t="shared" si="45"/>
        <v>2022</v>
      </c>
      <c r="D613" s="4">
        <f t="shared" si="46"/>
        <v>4</v>
      </c>
      <c r="E613" s="46">
        <v>604</v>
      </c>
      <c r="F613" s="56">
        <f ca="1">Proforma!$C$4*SUM('Punto de Medida'!B613:D613)/SUM('Punto de Medida'!$B$8:$D$8)</f>
        <v>853.81651857073336</v>
      </c>
      <c r="G613" s="56">
        <f>CMG!E606</f>
        <v>72.088139999999996</v>
      </c>
      <c r="H613" s="20">
        <f t="shared" ca="1" si="47"/>
        <v>61550.044725039625</v>
      </c>
    </row>
    <row r="614" spans="1:8" x14ac:dyDescent="0.2">
      <c r="A614" s="45">
        <f t="shared" si="48"/>
        <v>44677</v>
      </c>
      <c r="B614" s="4">
        <f t="shared" si="49"/>
        <v>5</v>
      </c>
      <c r="C614" s="4">
        <f t="shared" si="45"/>
        <v>2022</v>
      </c>
      <c r="D614" s="4">
        <f t="shared" si="46"/>
        <v>4</v>
      </c>
      <c r="E614" s="46">
        <v>605</v>
      </c>
      <c r="F614" s="56">
        <f ca="1">Proforma!$C$4*SUM('Punto de Medida'!B614:D614)/SUM('Punto de Medida'!$B$8:$D$8)</f>
        <v>637.20087429991679</v>
      </c>
      <c r="G614" s="56">
        <f>CMG!E607</f>
        <v>72.088139999999996</v>
      </c>
      <c r="H614" s="20">
        <f t="shared" ca="1" si="47"/>
        <v>45934.625834654798</v>
      </c>
    </row>
    <row r="615" spans="1:8" x14ac:dyDescent="0.2">
      <c r="A615" s="45">
        <f t="shared" si="48"/>
        <v>44677</v>
      </c>
      <c r="B615" s="4">
        <f t="shared" si="49"/>
        <v>6</v>
      </c>
      <c r="C615" s="4">
        <f t="shared" si="45"/>
        <v>2022</v>
      </c>
      <c r="D615" s="4">
        <f t="shared" si="46"/>
        <v>4</v>
      </c>
      <c r="E615" s="46">
        <v>606</v>
      </c>
      <c r="F615" s="56">
        <f ca="1">Proforma!$C$4*SUM('Punto de Medida'!B615:D615)/SUM('Punto de Medida'!$B$8:$D$8)</f>
        <v>485.16148705611988</v>
      </c>
      <c r="G615" s="56">
        <f>CMG!E608</f>
        <v>74.741690000000006</v>
      </c>
      <c r="H615" s="20">
        <f t="shared" ca="1" si="47"/>
        <v>36261.789465487527</v>
      </c>
    </row>
    <row r="616" spans="1:8" x14ac:dyDescent="0.2">
      <c r="A616" s="45">
        <f t="shared" si="48"/>
        <v>44677</v>
      </c>
      <c r="B616" s="4">
        <f t="shared" si="49"/>
        <v>7</v>
      </c>
      <c r="C616" s="4">
        <f t="shared" si="45"/>
        <v>2022</v>
      </c>
      <c r="D616" s="4">
        <f t="shared" si="46"/>
        <v>4</v>
      </c>
      <c r="E616" s="46">
        <v>607</v>
      </c>
      <c r="F616" s="56">
        <f ca="1">Proforma!$C$4*SUM('Punto de Medida'!B616:D616)/SUM('Punto de Medida'!$B$8:$D$8)</f>
        <v>321.06465258341706</v>
      </c>
      <c r="G616" s="56">
        <f>CMG!E609</f>
        <v>77.979349999999997</v>
      </c>
      <c r="H616" s="20">
        <f t="shared" ca="1" si="47"/>
        <v>25036.412916430683</v>
      </c>
    </row>
    <row r="617" spans="1:8" x14ac:dyDescent="0.2">
      <c r="A617" s="45">
        <f t="shared" si="48"/>
        <v>44677</v>
      </c>
      <c r="B617" s="4">
        <f t="shared" si="49"/>
        <v>8</v>
      </c>
      <c r="C617" s="4">
        <f t="shared" si="45"/>
        <v>2022</v>
      </c>
      <c r="D617" s="4">
        <f t="shared" si="46"/>
        <v>4</v>
      </c>
      <c r="E617" s="46">
        <v>608</v>
      </c>
      <c r="F617" s="56">
        <f ca="1">Proforma!$C$4*SUM('Punto de Medida'!B617:D617)/SUM('Punto de Medida'!$B$8:$D$8)</f>
        <v>472.26995827893478</v>
      </c>
      <c r="G617" s="56">
        <f>CMG!E610</f>
        <v>87.934340000000006</v>
      </c>
      <c r="H617" s="20">
        <f t="shared" ca="1" si="47"/>
        <v>41528.747083085669</v>
      </c>
    </row>
    <row r="618" spans="1:8" x14ac:dyDescent="0.2">
      <c r="A618" s="45">
        <f t="shared" si="48"/>
        <v>44677</v>
      </c>
      <c r="B618" s="4">
        <f t="shared" si="49"/>
        <v>9</v>
      </c>
      <c r="C618" s="4">
        <f t="shared" si="45"/>
        <v>2022</v>
      </c>
      <c r="D618" s="4">
        <f t="shared" si="46"/>
        <v>4</v>
      </c>
      <c r="E618" s="46">
        <v>609</v>
      </c>
      <c r="F618" s="56">
        <f ca="1">Proforma!$C$4*SUM('Punto de Medida'!B618:D618)/SUM('Punto de Medida'!$B$8:$D$8)</f>
        <v>420.03228319507576</v>
      </c>
      <c r="G618" s="56">
        <f>CMG!E611</f>
        <v>229.26514</v>
      </c>
      <c r="H618" s="20">
        <f t="shared" ca="1" si="47"/>
        <v>96298.760211238696</v>
      </c>
    </row>
    <row r="619" spans="1:8" x14ac:dyDescent="0.2">
      <c r="A619" s="45">
        <f t="shared" si="48"/>
        <v>44677</v>
      </c>
      <c r="B619" s="4">
        <f t="shared" si="49"/>
        <v>10</v>
      </c>
      <c r="C619" s="4">
        <f t="shared" si="45"/>
        <v>2022</v>
      </c>
      <c r="D619" s="4">
        <f t="shared" si="46"/>
        <v>4</v>
      </c>
      <c r="E619" s="46">
        <v>610</v>
      </c>
      <c r="F619" s="56">
        <f ca="1">Proforma!$C$4*SUM('Punto de Medida'!B619:D619)/SUM('Punto de Medida'!$B$8:$D$8)</f>
        <v>534.28099808116156</v>
      </c>
      <c r="G619" s="56">
        <f>CMG!E612</f>
        <v>266.13947999999999</v>
      </c>
      <c r="H619" s="20">
        <f t="shared" ca="1" si="47"/>
        <v>142193.26700320133</v>
      </c>
    </row>
    <row r="620" spans="1:8" x14ac:dyDescent="0.2">
      <c r="A620" s="45">
        <f t="shared" si="48"/>
        <v>44677</v>
      </c>
      <c r="B620" s="4">
        <f t="shared" si="49"/>
        <v>11</v>
      </c>
      <c r="C620" s="4">
        <f t="shared" si="45"/>
        <v>2022</v>
      </c>
      <c r="D620" s="4">
        <f t="shared" si="46"/>
        <v>4</v>
      </c>
      <c r="E620" s="46">
        <v>611</v>
      </c>
      <c r="F620" s="56">
        <f ca="1">Proforma!$C$4*SUM('Punto de Medida'!B620:D620)/SUM('Punto de Medida'!$B$8:$D$8)</f>
        <v>208.55955218815561</v>
      </c>
      <c r="G620" s="56">
        <f>CMG!E613</f>
        <v>266.13947999999999</v>
      </c>
      <c r="H620" s="20">
        <f t="shared" ca="1" si="47"/>
        <v>55505.930768388593</v>
      </c>
    </row>
    <row r="621" spans="1:8" x14ac:dyDescent="0.2">
      <c r="A621" s="45">
        <f t="shared" si="48"/>
        <v>44677</v>
      </c>
      <c r="B621" s="4">
        <f t="shared" si="49"/>
        <v>12</v>
      </c>
      <c r="C621" s="4">
        <f t="shared" si="45"/>
        <v>2022</v>
      </c>
      <c r="D621" s="4">
        <f t="shared" si="46"/>
        <v>4</v>
      </c>
      <c r="E621" s="46">
        <v>612</v>
      </c>
      <c r="F621" s="56">
        <f ca="1">Proforma!$C$4*SUM('Punto de Medida'!B621:D621)/SUM('Punto de Medida'!$B$8:$D$8)</f>
        <v>165.49437965902928</v>
      </c>
      <c r="G621" s="56">
        <f>CMG!E614</f>
        <v>266.13947999999999</v>
      </c>
      <c r="H621" s="20">
        <f t="shared" ca="1" si="47"/>
        <v>44044.588145376627</v>
      </c>
    </row>
    <row r="622" spans="1:8" x14ac:dyDescent="0.2">
      <c r="A622" s="45">
        <f t="shared" si="48"/>
        <v>44677</v>
      </c>
      <c r="B622" s="4">
        <f t="shared" si="49"/>
        <v>13</v>
      </c>
      <c r="C622" s="4">
        <f t="shared" si="45"/>
        <v>2022</v>
      </c>
      <c r="D622" s="4">
        <f t="shared" si="46"/>
        <v>4</v>
      </c>
      <c r="E622" s="46">
        <v>613</v>
      </c>
      <c r="F622" s="56">
        <f ca="1">Proforma!$C$4*SUM('Punto de Medida'!B622:D622)/SUM('Punto de Medida'!$B$8:$D$8)</f>
        <v>261.70251012067121</v>
      </c>
      <c r="G622" s="56">
        <f>CMG!E615</f>
        <v>266.13947999999999</v>
      </c>
      <c r="H622" s="20">
        <f t="shared" ca="1" si="47"/>
        <v>69649.369958210169</v>
      </c>
    </row>
    <row r="623" spans="1:8" x14ac:dyDescent="0.2">
      <c r="A623" s="45">
        <f t="shared" si="48"/>
        <v>44677</v>
      </c>
      <c r="B623" s="4">
        <f t="shared" si="49"/>
        <v>14</v>
      </c>
      <c r="C623" s="4">
        <f t="shared" si="45"/>
        <v>2022</v>
      </c>
      <c r="D623" s="4">
        <f t="shared" si="46"/>
        <v>4</v>
      </c>
      <c r="E623" s="46">
        <v>614</v>
      </c>
      <c r="F623" s="56">
        <f ca="1">Proforma!$C$4*SUM('Punto de Medida'!B623:D623)/SUM('Punto de Medida'!$B$8:$D$8)</f>
        <v>454.49891149969284</v>
      </c>
      <c r="G623" s="56">
        <f>CMG!E616</f>
        <v>266.13947999999999</v>
      </c>
      <c r="H623" s="20">
        <f t="shared" ca="1" si="47"/>
        <v>120960.10396709427</v>
      </c>
    </row>
    <row r="624" spans="1:8" x14ac:dyDescent="0.2">
      <c r="A624" s="45">
        <f t="shared" si="48"/>
        <v>44677</v>
      </c>
      <c r="B624" s="4">
        <f t="shared" si="49"/>
        <v>15</v>
      </c>
      <c r="C624" s="4">
        <f t="shared" si="45"/>
        <v>2022</v>
      </c>
      <c r="D624" s="4">
        <f t="shared" si="46"/>
        <v>4</v>
      </c>
      <c r="E624" s="46">
        <v>615</v>
      </c>
      <c r="F624" s="56">
        <f ca="1">Proforma!$C$4*SUM('Punto de Medida'!B624:D624)/SUM('Punto de Medida'!$B$8:$D$8)</f>
        <v>444.51174703240974</v>
      </c>
      <c r="G624" s="56">
        <f>CMG!E617</f>
        <v>266.13947999999999</v>
      </c>
      <c r="H624" s="20">
        <f t="shared" ca="1" si="47"/>
        <v>118302.12520909707</v>
      </c>
    </row>
    <row r="625" spans="1:8" x14ac:dyDescent="0.2">
      <c r="A625" s="45">
        <f t="shared" si="48"/>
        <v>44677</v>
      </c>
      <c r="B625" s="4">
        <f t="shared" si="49"/>
        <v>16</v>
      </c>
      <c r="C625" s="4">
        <f t="shared" si="45"/>
        <v>2022</v>
      </c>
      <c r="D625" s="4">
        <f t="shared" si="46"/>
        <v>4</v>
      </c>
      <c r="E625" s="46">
        <v>616</v>
      </c>
      <c r="F625" s="56">
        <f ca="1">Proforma!$C$4*SUM('Punto de Medida'!B625:D625)/SUM('Punto de Medida'!$B$8:$D$8)</f>
        <v>613.53193753910318</v>
      </c>
      <c r="G625" s="56">
        <f>CMG!E618</f>
        <v>266.13947999999999</v>
      </c>
      <c r="H625" s="20">
        <f t="shared" ca="1" si="47"/>
        <v>163285.07082004938</v>
      </c>
    </row>
    <row r="626" spans="1:8" x14ac:dyDescent="0.2">
      <c r="A626" s="45">
        <f t="shared" si="48"/>
        <v>44677</v>
      </c>
      <c r="B626" s="4">
        <f t="shared" si="49"/>
        <v>17</v>
      </c>
      <c r="C626" s="4">
        <f t="shared" si="45"/>
        <v>2022</v>
      </c>
      <c r="D626" s="4">
        <f t="shared" si="46"/>
        <v>4</v>
      </c>
      <c r="E626" s="46">
        <v>617</v>
      </c>
      <c r="F626" s="56">
        <f ca="1">Proforma!$C$4*SUM('Punto de Medida'!B626:D626)/SUM('Punto de Medida'!$B$8:$D$8)</f>
        <v>368.48785791691972</v>
      </c>
      <c r="G626" s="56">
        <f>CMG!E619</f>
        <v>266.13947999999999</v>
      </c>
      <c r="H626" s="20">
        <f t="shared" ca="1" si="47"/>
        <v>98069.166892322901</v>
      </c>
    </row>
    <row r="627" spans="1:8" x14ac:dyDescent="0.2">
      <c r="A627" s="45">
        <f t="shared" si="48"/>
        <v>44677</v>
      </c>
      <c r="B627" s="4">
        <f t="shared" si="49"/>
        <v>18</v>
      </c>
      <c r="C627" s="4">
        <f t="shared" si="45"/>
        <v>2022</v>
      </c>
      <c r="D627" s="4">
        <f t="shared" si="46"/>
        <v>4</v>
      </c>
      <c r="E627" s="46">
        <v>618</v>
      </c>
      <c r="F627" s="56">
        <f ca="1">Proforma!$C$4*SUM('Punto de Medida'!B627:D627)/SUM('Punto de Medida'!$B$8:$D$8)</f>
        <v>907.70362563959895</v>
      </c>
      <c r="G627" s="56">
        <f>CMG!E620</f>
        <v>266.13947999999999</v>
      </c>
      <c r="H627" s="20">
        <f t="shared" ca="1" si="47"/>
        <v>241575.77092183754</v>
      </c>
    </row>
    <row r="628" spans="1:8" x14ac:dyDescent="0.2">
      <c r="A628" s="45">
        <f t="shared" si="48"/>
        <v>44677</v>
      </c>
      <c r="B628" s="4">
        <f t="shared" si="49"/>
        <v>19</v>
      </c>
      <c r="C628" s="4">
        <f t="shared" si="45"/>
        <v>2022</v>
      </c>
      <c r="D628" s="4">
        <f t="shared" si="46"/>
        <v>4</v>
      </c>
      <c r="E628" s="46">
        <v>619</v>
      </c>
      <c r="F628" s="56">
        <f ca="1">Proforma!$C$4*SUM('Punto de Medida'!B628:D628)/SUM('Punto de Medida'!$B$8:$D$8)</f>
        <v>760.25289432797695</v>
      </c>
      <c r="G628" s="56">
        <f>CMG!E621</f>
        <v>160.92367999999999</v>
      </c>
      <c r="H628" s="20">
        <f t="shared" ca="1" si="47"/>
        <v>122342.69348590917</v>
      </c>
    </row>
    <row r="629" spans="1:8" x14ac:dyDescent="0.2">
      <c r="A629" s="45">
        <f t="shared" si="48"/>
        <v>44677</v>
      </c>
      <c r="B629" s="4">
        <f t="shared" si="49"/>
        <v>20</v>
      </c>
      <c r="C629" s="4">
        <f t="shared" si="45"/>
        <v>2022</v>
      </c>
      <c r="D629" s="4">
        <f t="shared" si="46"/>
        <v>4</v>
      </c>
      <c r="E629" s="46">
        <v>620</v>
      </c>
      <c r="F629" s="56">
        <f ca="1">Proforma!$C$4*SUM('Punto de Medida'!B629:D629)/SUM('Punto de Medida'!$B$8:$D$8)</f>
        <v>873.73988410351103</v>
      </c>
      <c r="G629" s="56">
        <f>CMG!E622</f>
        <v>107.63571</v>
      </c>
      <c r="H629" s="20">
        <f t="shared" ca="1" si="47"/>
        <v>94045.612780799129</v>
      </c>
    </row>
    <row r="630" spans="1:8" x14ac:dyDescent="0.2">
      <c r="A630" s="45">
        <f t="shared" si="48"/>
        <v>44677</v>
      </c>
      <c r="B630" s="4">
        <f t="shared" si="49"/>
        <v>21</v>
      </c>
      <c r="C630" s="4">
        <f t="shared" si="45"/>
        <v>2022</v>
      </c>
      <c r="D630" s="4">
        <f t="shared" si="46"/>
        <v>4</v>
      </c>
      <c r="E630" s="46">
        <v>621</v>
      </c>
      <c r="F630" s="56">
        <f ca="1">Proforma!$C$4*SUM('Punto de Medida'!B630:D630)/SUM('Punto de Medida'!$B$8:$D$8)</f>
        <v>1220.1835890346663</v>
      </c>
      <c r="G630" s="56">
        <f>CMG!E623</f>
        <v>106.15038</v>
      </c>
      <c r="H630" s="20">
        <f t="shared" ca="1" si="47"/>
        <v>129522.95164579366</v>
      </c>
    </row>
    <row r="631" spans="1:8" x14ac:dyDescent="0.2">
      <c r="A631" s="45">
        <f t="shared" si="48"/>
        <v>44677</v>
      </c>
      <c r="B631" s="4">
        <f t="shared" si="49"/>
        <v>22</v>
      </c>
      <c r="C631" s="4">
        <f t="shared" si="45"/>
        <v>2022</v>
      </c>
      <c r="D631" s="4">
        <f t="shared" si="46"/>
        <v>4</v>
      </c>
      <c r="E631" s="46">
        <v>622</v>
      </c>
      <c r="F631" s="56">
        <f ca="1">Proforma!$C$4*SUM('Punto de Medida'!B631:D631)/SUM('Punto de Medida'!$B$8:$D$8)</f>
        <v>1513.7781293663943</v>
      </c>
      <c r="G631" s="56">
        <f>CMG!E624</f>
        <v>106.15038</v>
      </c>
      <c r="H631" s="20">
        <f t="shared" ca="1" si="47"/>
        <v>160688.12366793191</v>
      </c>
    </row>
    <row r="632" spans="1:8" x14ac:dyDescent="0.2">
      <c r="A632" s="45">
        <f t="shared" si="48"/>
        <v>44677</v>
      </c>
      <c r="B632" s="4">
        <f t="shared" si="49"/>
        <v>23</v>
      </c>
      <c r="C632" s="4">
        <f t="shared" si="45"/>
        <v>2022</v>
      </c>
      <c r="D632" s="4">
        <f t="shared" si="46"/>
        <v>4</v>
      </c>
      <c r="E632" s="46">
        <v>623</v>
      </c>
      <c r="F632" s="56">
        <f ca="1">Proforma!$C$4*SUM('Punto de Medida'!B632:D632)/SUM('Punto de Medida'!$B$8:$D$8)</f>
        <v>1630.8520284745107</v>
      </c>
      <c r="G632" s="56">
        <f>CMG!E625</f>
        <v>156.77646999999999</v>
      </c>
      <c r="H632" s="20">
        <f t="shared" ca="1" si="47"/>
        <v>255679.22411657326</v>
      </c>
    </row>
    <row r="633" spans="1:8" x14ac:dyDescent="0.2">
      <c r="A633" s="45">
        <f t="shared" si="48"/>
        <v>44677</v>
      </c>
      <c r="B633" s="4">
        <f t="shared" si="49"/>
        <v>24</v>
      </c>
      <c r="C633" s="4">
        <f t="shared" si="45"/>
        <v>2022</v>
      </c>
      <c r="D633" s="4">
        <f t="shared" si="46"/>
        <v>4</v>
      </c>
      <c r="E633" s="46">
        <v>624</v>
      </c>
      <c r="F633" s="56">
        <f ca="1">Proforma!$C$4*SUM('Punto de Medida'!B633:D633)/SUM('Punto de Medida'!$B$8:$D$8)</f>
        <v>1194.7788331882498</v>
      </c>
      <c r="G633" s="56">
        <f>CMG!E626</f>
        <v>266.02265999999997</v>
      </c>
      <c r="H633" s="20">
        <f t="shared" ca="1" si="47"/>
        <v>317838.24331643444</v>
      </c>
    </row>
    <row r="634" spans="1:8" x14ac:dyDescent="0.2">
      <c r="A634" s="45">
        <f t="shared" si="48"/>
        <v>44678</v>
      </c>
      <c r="B634" s="4">
        <f t="shared" si="49"/>
        <v>1</v>
      </c>
      <c r="C634" s="4">
        <f t="shared" si="45"/>
        <v>2022</v>
      </c>
      <c r="D634" s="4">
        <f t="shared" si="46"/>
        <v>4</v>
      </c>
      <c r="E634" s="46">
        <v>625</v>
      </c>
      <c r="F634" s="56">
        <f ca="1">Proforma!$C$4*SUM('Punto de Medida'!B634:D634)/SUM('Punto de Medida'!$B$8:$D$8)</f>
        <v>1436.8245970312412</v>
      </c>
      <c r="G634" s="56">
        <f>CMG!E627</f>
        <v>266.02265999999997</v>
      </c>
      <c r="H634" s="20">
        <f t="shared" ca="1" si="47"/>
        <v>382227.90125567885</v>
      </c>
    </row>
    <row r="635" spans="1:8" x14ac:dyDescent="0.2">
      <c r="A635" s="45">
        <f t="shared" si="48"/>
        <v>44678</v>
      </c>
      <c r="B635" s="4">
        <f t="shared" si="49"/>
        <v>2</v>
      </c>
      <c r="C635" s="4">
        <f t="shared" si="45"/>
        <v>2022</v>
      </c>
      <c r="D635" s="4">
        <f t="shared" si="46"/>
        <v>4</v>
      </c>
      <c r="E635" s="46">
        <v>626</v>
      </c>
      <c r="F635" s="56">
        <f ca="1">Proforma!$C$4*SUM('Punto de Medida'!B635:D635)/SUM('Punto de Medida'!$B$8:$D$8)</f>
        <v>2281.3073758745909</v>
      </c>
      <c r="G635" s="56">
        <f>CMG!E628</f>
        <v>70.050479999999993</v>
      </c>
      <c r="H635" s="20">
        <f t="shared" ca="1" si="47"/>
        <v>159806.67670755548</v>
      </c>
    </row>
    <row r="636" spans="1:8" x14ac:dyDescent="0.2">
      <c r="A636" s="45">
        <f t="shared" si="48"/>
        <v>44678</v>
      </c>
      <c r="B636" s="4">
        <f t="shared" si="49"/>
        <v>3</v>
      </c>
      <c r="C636" s="4">
        <f t="shared" si="45"/>
        <v>2022</v>
      </c>
      <c r="D636" s="4">
        <f t="shared" si="46"/>
        <v>4</v>
      </c>
      <c r="E636" s="46">
        <v>627</v>
      </c>
      <c r="F636" s="56">
        <f ca="1">Proforma!$C$4*SUM('Punto de Medida'!B636:D636)/SUM('Punto de Medida'!$B$8:$D$8)</f>
        <v>2783.8310702626804</v>
      </c>
      <c r="G636" s="56">
        <f>CMG!E629</f>
        <v>67.038470000000004</v>
      </c>
      <c r="H636" s="20">
        <f t="shared" ca="1" si="47"/>
        <v>186623.77568887261</v>
      </c>
    </row>
    <row r="637" spans="1:8" x14ac:dyDescent="0.2">
      <c r="A637" s="45">
        <f t="shared" si="48"/>
        <v>44678</v>
      </c>
      <c r="B637" s="4">
        <f t="shared" si="49"/>
        <v>4</v>
      </c>
      <c r="C637" s="4">
        <f t="shared" si="45"/>
        <v>2022</v>
      </c>
      <c r="D637" s="4">
        <f t="shared" si="46"/>
        <v>4</v>
      </c>
      <c r="E637" s="46">
        <v>628</v>
      </c>
      <c r="F637" s="56">
        <f ca="1">Proforma!$C$4*SUM('Punto de Medida'!B637:D637)/SUM('Punto de Medida'!$B$8:$D$8)</f>
        <v>2501.7151119697523</v>
      </c>
      <c r="G637" s="56">
        <f>CMG!E630</f>
        <v>67.038470000000004</v>
      </c>
      <c r="H637" s="20">
        <f t="shared" ca="1" si="47"/>
        <v>167711.1534823309</v>
      </c>
    </row>
    <row r="638" spans="1:8" x14ac:dyDescent="0.2">
      <c r="A638" s="45">
        <f t="shared" si="48"/>
        <v>44678</v>
      </c>
      <c r="B638" s="4">
        <f t="shared" si="49"/>
        <v>5</v>
      </c>
      <c r="C638" s="4">
        <f t="shared" si="45"/>
        <v>2022</v>
      </c>
      <c r="D638" s="4">
        <f t="shared" si="46"/>
        <v>4</v>
      </c>
      <c r="E638" s="46">
        <v>629</v>
      </c>
      <c r="F638" s="56">
        <f ca="1">Proforma!$C$4*SUM('Punto de Medida'!B638:D638)/SUM('Punto de Medida'!$B$8:$D$8)</f>
        <v>2521.0841417999936</v>
      </c>
      <c r="G638" s="56">
        <f>CMG!E631</f>
        <v>66.740669999999994</v>
      </c>
      <c r="H638" s="20">
        <f t="shared" ca="1" si="47"/>
        <v>168258.84475010657</v>
      </c>
    </row>
    <row r="639" spans="1:8" x14ac:dyDescent="0.2">
      <c r="A639" s="45">
        <f t="shared" si="48"/>
        <v>44678</v>
      </c>
      <c r="B639" s="4">
        <f t="shared" si="49"/>
        <v>6</v>
      </c>
      <c r="C639" s="4">
        <f t="shared" si="45"/>
        <v>2022</v>
      </c>
      <c r="D639" s="4">
        <f t="shared" si="46"/>
        <v>4</v>
      </c>
      <c r="E639" s="46">
        <v>630</v>
      </c>
      <c r="F639" s="56">
        <f ca="1">Proforma!$C$4*SUM('Punto de Medida'!B639:D639)/SUM('Punto de Medida'!$B$8:$D$8)</f>
        <v>2085.2953244233408</v>
      </c>
      <c r="G639" s="56">
        <f>CMG!E632</f>
        <v>56.411360000000002</v>
      </c>
      <c r="H639" s="20">
        <f t="shared" ca="1" si="47"/>
        <v>117634.34525236188</v>
      </c>
    </row>
    <row r="640" spans="1:8" x14ac:dyDescent="0.2">
      <c r="A640" s="45">
        <f t="shared" si="48"/>
        <v>44678</v>
      </c>
      <c r="B640" s="4">
        <f t="shared" si="49"/>
        <v>7</v>
      </c>
      <c r="C640" s="4">
        <f t="shared" si="45"/>
        <v>2022</v>
      </c>
      <c r="D640" s="4">
        <f t="shared" si="46"/>
        <v>4</v>
      </c>
      <c r="E640" s="46">
        <v>631</v>
      </c>
      <c r="F640" s="56">
        <f ca="1">Proforma!$C$4*SUM('Punto de Medida'!B640:D640)/SUM('Punto de Medida'!$B$8:$D$8)</f>
        <v>2178.7975608364022</v>
      </c>
      <c r="G640" s="56">
        <f>CMG!E633</f>
        <v>60.614550000000001</v>
      </c>
      <c r="H640" s="20">
        <f t="shared" ca="1" si="47"/>
        <v>132066.83369119614</v>
      </c>
    </row>
    <row r="641" spans="1:8" x14ac:dyDescent="0.2">
      <c r="A641" s="45">
        <f t="shared" si="48"/>
        <v>44678</v>
      </c>
      <c r="B641" s="4">
        <f t="shared" si="49"/>
        <v>8</v>
      </c>
      <c r="C641" s="4">
        <f t="shared" si="45"/>
        <v>2022</v>
      </c>
      <c r="D641" s="4">
        <f t="shared" si="46"/>
        <v>4</v>
      </c>
      <c r="E641" s="46">
        <v>632</v>
      </c>
      <c r="F641" s="56">
        <f ca="1">Proforma!$C$4*SUM('Punto de Medida'!B641:D641)/SUM('Punto de Medida'!$B$8:$D$8)</f>
        <v>2416.7775783304928</v>
      </c>
      <c r="G641" s="56">
        <f>CMG!E634</f>
        <v>72.849779999999996</v>
      </c>
      <c r="H641" s="20">
        <f t="shared" ca="1" si="47"/>
        <v>176061.71489030914</v>
      </c>
    </row>
    <row r="642" spans="1:8" x14ac:dyDescent="0.2">
      <c r="A642" s="45">
        <f t="shared" si="48"/>
        <v>44678</v>
      </c>
      <c r="B642" s="4">
        <f t="shared" si="49"/>
        <v>9</v>
      </c>
      <c r="C642" s="4">
        <f t="shared" si="45"/>
        <v>2022</v>
      </c>
      <c r="D642" s="4">
        <f t="shared" si="46"/>
        <v>4</v>
      </c>
      <c r="E642" s="46">
        <v>633</v>
      </c>
      <c r="F642" s="56">
        <f ca="1">Proforma!$C$4*SUM('Punto de Medida'!B642:D642)/SUM('Punto de Medida'!$B$8:$D$8)</f>
        <v>2627.5767240847263</v>
      </c>
      <c r="G642" s="56">
        <f>CMG!E635</f>
        <v>50.7532</v>
      </c>
      <c r="H642" s="20">
        <f t="shared" ca="1" si="47"/>
        <v>133357.92699281694</v>
      </c>
    </row>
    <row r="643" spans="1:8" x14ac:dyDescent="0.2">
      <c r="A643" s="45">
        <f t="shared" si="48"/>
        <v>44678</v>
      </c>
      <c r="B643" s="4">
        <f t="shared" si="49"/>
        <v>10</v>
      </c>
      <c r="C643" s="4">
        <f t="shared" si="45"/>
        <v>2022</v>
      </c>
      <c r="D643" s="4">
        <f t="shared" si="46"/>
        <v>4</v>
      </c>
      <c r="E643" s="46">
        <v>634</v>
      </c>
      <c r="F643" s="56">
        <f ca="1">Proforma!$C$4*SUM('Punto de Medida'!B643:D643)/SUM('Punto de Medida'!$B$8:$D$8)</f>
        <v>2290.320892294721</v>
      </c>
      <c r="G643" s="56">
        <f>CMG!E636</f>
        <v>50.812759999999997</v>
      </c>
      <c r="H643" s="20">
        <f t="shared" ca="1" si="47"/>
        <v>116377.5258231575</v>
      </c>
    </row>
    <row r="644" spans="1:8" x14ac:dyDescent="0.2">
      <c r="A644" s="45">
        <f t="shared" si="48"/>
        <v>44678</v>
      </c>
      <c r="B644" s="4">
        <f t="shared" si="49"/>
        <v>11</v>
      </c>
      <c r="C644" s="4">
        <f t="shared" si="45"/>
        <v>2022</v>
      </c>
      <c r="D644" s="4">
        <f t="shared" si="46"/>
        <v>4</v>
      </c>
      <c r="E644" s="46">
        <v>635</v>
      </c>
      <c r="F644" s="56">
        <f ca="1">Proforma!$C$4*SUM('Punto de Medida'!B644:D644)/SUM('Punto de Medida'!$B$8:$D$8)</f>
        <v>2904.565928503217</v>
      </c>
      <c r="G644" s="56">
        <f>CMG!E637</f>
        <v>50.489440000000002</v>
      </c>
      <c r="H644" s="20">
        <f t="shared" ca="1" si="47"/>
        <v>146649.90717320747</v>
      </c>
    </row>
    <row r="645" spans="1:8" x14ac:dyDescent="0.2">
      <c r="A645" s="45">
        <f t="shared" si="48"/>
        <v>44678</v>
      </c>
      <c r="B645" s="4">
        <f t="shared" si="49"/>
        <v>12</v>
      </c>
      <c r="C645" s="4">
        <f t="shared" si="45"/>
        <v>2022</v>
      </c>
      <c r="D645" s="4">
        <f t="shared" si="46"/>
        <v>4</v>
      </c>
      <c r="E645" s="46">
        <v>636</v>
      </c>
      <c r="F645" s="56">
        <f ca="1">Proforma!$C$4*SUM('Punto de Medida'!B645:D645)/SUM('Punto de Medida'!$B$8:$D$8)</f>
        <v>3056.5627586623832</v>
      </c>
      <c r="G645" s="56">
        <f>CMG!E638</f>
        <v>58.096040000000002</v>
      </c>
      <c r="H645" s="20">
        <f t="shared" ca="1" si="47"/>
        <v>177574.19228976016</v>
      </c>
    </row>
    <row r="646" spans="1:8" x14ac:dyDescent="0.2">
      <c r="A646" s="45">
        <f t="shared" si="48"/>
        <v>44678</v>
      </c>
      <c r="B646" s="4">
        <f t="shared" si="49"/>
        <v>13</v>
      </c>
      <c r="C646" s="4">
        <f t="shared" si="45"/>
        <v>2022</v>
      </c>
      <c r="D646" s="4">
        <f t="shared" si="46"/>
        <v>4</v>
      </c>
      <c r="E646" s="46">
        <v>637</v>
      </c>
      <c r="F646" s="56">
        <f ca="1">Proforma!$C$4*SUM('Punto de Medida'!B646:D646)/SUM('Punto de Medida'!$B$8:$D$8)</f>
        <v>3008.7308523042589</v>
      </c>
      <c r="G646" s="56">
        <f>CMG!E639</f>
        <v>61.652589999999996</v>
      </c>
      <c r="H646" s="20">
        <f t="shared" ca="1" si="47"/>
        <v>185496.04965746502</v>
      </c>
    </row>
    <row r="647" spans="1:8" x14ac:dyDescent="0.2">
      <c r="A647" s="45">
        <f t="shared" si="48"/>
        <v>44678</v>
      </c>
      <c r="B647" s="4">
        <f t="shared" si="49"/>
        <v>14</v>
      </c>
      <c r="C647" s="4">
        <f t="shared" si="45"/>
        <v>2022</v>
      </c>
      <c r="D647" s="4">
        <f t="shared" si="46"/>
        <v>4</v>
      </c>
      <c r="E647" s="46">
        <v>638</v>
      </c>
      <c r="F647" s="56">
        <f ca="1">Proforma!$C$4*SUM('Punto de Medida'!B647:D647)/SUM('Punto de Medida'!$B$8:$D$8)</f>
        <v>2808.5442793684492</v>
      </c>
      <c r="G647" s="56">
        <f>CMG!E640</f>
        <v>53.450400000000002</v>
      </c>
      <c r="H647" s="20">
        <f t="shared" ca="1" si="47"/>
        <v>150117.81514995536</v>
      </c>
    </row>
    <row r="648" spans="1:8" x14ac:dyDescent="0.2">
      <c r="A648" s="45">
        <f t="shared" si="48"/>
        <v>44678</v>
      </c>
      <c r="B648" s="4">
        <f t="shared" si="49"/>
        <v>15</v>
      </c>
      <c r="C648" s="4">
        <f t="shared" si="45"/>
        <v>2022</v>
      </c>
      <c r="D648" s="4">
        <f t="shared" si="46"/>
        <v>4</v>
      </c>
      <c r="E648" s="46">
        <v>639</v>
      </c>
      <c r="F648" s="56">
        <f ca="1">Proforma!$C$4*SUM('Punto de Medida'!B648:D648)/SUM('Punto de Medida'!$B$8:$D$8)</f>
        <v>2906.7136658474719</v>
      </c>
      <c r="G648" s="56">
        <f>CMG!E641</f>
        <v>57.219659999999998</v>
      </c>
      <c r="H648" s="20">
        <f t="shared" ca="1" si="47"/>
        <v>166321.16767714595</v>
      </c>
    </row>
    <row r="649" spans="1:8" x14ac:dyDescent="0.2">
      <c r="A649" s="45">
        <f t="shared" si="48"/>
        <v>44678</v>
      </c>
      <c r="B649" s="4">
        <f t="shared" si="49"/>
        <v>16</v>
      </c>
      <c r="C649" s="4">
        <f t="shared" si="45"/>
        <v>2022</v>
      </c>
      <c r="D649" s="4">
        <f t="shared" si="46"/>
        <v>4</v>
      </c>
      <c r="E649" s="46">
        <v>640</v>
      </c>
      <c r="F649" s="56">
        <f ca="1">Proforma!$C$4*SUM('Punto de Medida'!B649:D649)/SUM('Punto de Medida'!$B$8:$D$8)</f>
        <v>2553.2656613122904</v>
      </c>
      <c r="G649" s="56">
        <f>CMG!E642</f>
        <v>53.024970000000003</v>
      </c>
      <c r="H649" s="20">
        <f t="shared" ca="1" si="47"/>
        <v>135386.83509311438</v>
      </c>
    </row>
    <row r="650" spans="1:8" x14ac:dyDescent="0.2">
      <c r="A650" s="45">
        <f t="shared" si="48"/>
        <v>44678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4</v>
      </c>
      <c r="E650" s="46">
        <v>641</v>
      </c>
      <c r="F650" s="56">
        <f ca="1">Proforma!$C$4*SUM('Punto de Medida'!B650:D650)/SUM('Punto de Medida'!$B$8:$D$8)</f>
        <v>2478.9035359800778</v>
      </c>
      <c r="G650" s="56">
        <f>CMG!E643</f>
        <v>69.123050000000006</v>
      </c>
      <c r="H650" s="20">
        <f t="shared" ca="1" si="47"/>
        <v>171349.37306272774</v>
      </c>
    </row>
    <row r="651" spans="1:8" x14ac:dyDescent="0.2">
      <c r="A651" s="45">
        <f t="shared" si="48"/>
        <v>44678</v>
      </c>
      <c r="B651" s="4">
        <f t="shared" si="49"/>
        <v>18</v>
      </c>
      <c r="C651" s="4">
        <f t="shared" si="50"/>
        <v>2022</v>
      </c>
      <c r="D651" s="4">
        <f t="shared" si="51"/>
        <v>4</v>
      </c>
      <c r="E651" s="46">
        <v>642</v>
      </c>
      <c r="F651" s="56">
        <f ca="1">Proforma!$C$4*SUM('Punto de Medida'!B651:D651)/SUM('Punto de Medida'!$B$8:$D$8)</f>
        <v>2866.7830830598264</v>
      </c>
      <c r="G651" s="56">
        <f>CMG!E644</f>
        <v>82.949370000000002</v>
      </c>
      <c r="H651" s="20">
        <f t="shared" ref="H651:H714" ca="1" si="52">F651*G651</f>
        <v>237797.85066647027</v>
      </c>
    </row>
    <row r="652" spans="1:8" x14ac:dyDescent="0.2">
      <c r="A652" s="45">
        <f t="shared" ref="A652:A715" si="53">IF(B651=24,A651+1,A651)</f>
        <v>44678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4</v>
      </c>
      <c r="E652" s="46">
        <v>643</v>
      </c>
      <c r="F652" s="56">
        <f ca="1">Proforma!$C$4*SUM('Punto de Medida'!B652:D652)/SUM('Punto de Medida'!$B$8:$D$8)</f>
        <v>2611.6901379291348</v>
      </c>
      <c r="G652" s="56">
        <f>CMG!E645</f>
        <v>149.34970000000001</v>
      </c>
      <c r="H652" s="20">
        <f t="shared" ca="1" si="52"/>
        <v>390055.13859267492</v>
      </c>
    </row>
    <row r="653" spans="1:8" x14ac:dyDescent="0.2">
      <c r="A653" s="45">
        <f t="shared" si="53"/>
        <v>44678</v>
      </c>
      <c r="B653" s="4">
        <f t="shared" si="54"/>
        <v>20</v>
      </c>
      <c r="C653" s="4">
        <f t="shared" si="50"/>
        <v>2022</v>
      </c>
      <c r="D653" s="4">
        <f t="shared" si="51"/>
        <v>4</v>
      </c>
      <c r="E653" s="46">
        <v>644</v>
      </c>
      <c r="F653" s="56">
        <f ca="1">Proforma!$C$4*SUM('Punto de Medida'!B653:D653)/SUM('Punto de Medida'!$B$8:$D$8)</f>
        <v>2400.474555377978</v>
      </c>
      <c r="G653" s="56">
        <f>CMG!E646</f>
        <v>119.86775</v>
      </c>
      <c r="H653" s="20">
        <f t="shared" ca="1" si="52"/>
        <v>287739.48388540861</v>
      </c>
    </row>
    <row r="654" spans="1:8" x14ac:dyDescent="0.2">
      <c r="A654" s="45">
        <f t="shared" si="53"/>
        <v>44678</v>
      </c>
      <c r="B654" s="4">
        <f t="shared" si="54"/>
        <v>21</v>
      </c>
      <c r="C654" s="4">
        <f t="shared" si="50"/>
        <v>2022</v>
      </c>
      <c r="D654" s="4">
        <f t="shared" si="51"/>
        <v>4</v>
      </c>
      <c r="E654" s="46">
        <v>645</v>
      </c>
      <c r="F654" s="56">
        <f ca="1">Proforma!$C$4*SUM('Punto de Medida'!B654:D654)/SUM('Punto de Medida'!$B$8:$D$8)</f>
        <v>2441.9874926360212</v>
      </c>
      <c r="G654" s="56">
        <f>CMG!E647</f>
        <v>119.86775</v>
      </c>
      <c r="H654" s="20">
        <f t="shared" ca="1" si="52"/>
        <v>292715.54627042142</v>
      </c>
    </row>
    <row r="655" spans="1:8" x14ac:dyDescent="0.2">
      <c r="A655" s="45">
        <f t="shared" si="53"/>
        <v>44678</v>
      </c>
      <c r="B655" s="4">
        <f t="shared" si="54"/>
        <v>22</v>
      </c>
      <c r="C655" s="4">
        <f t="shared" si="50"/>
        <v>2022</v>
      </c>
      <c r="D655" s="4">
        <f t="shared" si="51"/>
        <v>4</v>
      </c>
      <c r="E655" s="46">
        <v>646</v>
      </c>
      <c r="F655" s="56">
        <f ca="1">Proforma!$C$4*SUM('Punto de Medida'!B655:D655)/SUM('Punto de Medida'!$B$8:$D$8)</f>
        <v>2365.2053511586787</v>
      </c>
      <c r="G655" s="56">
        <f>CMG!E648</f>
        <v>119.86775</v>
      </c>
      <c r="H655" s="20">
        <f t="shared" ca="1" si="52"/>
        <v>283511.84373135073</v>
      </c>
    </row>
    <row r="656" spans="1:8" x14ac:dyDescent="0.2">
      <c r="A656" s="45">
        <f t="shared" si="53"/>
        <v>44678</v>
      </c>
      <c r="B656" s="4">
        <f t="shared" si="54"/>
        <v>23</v>
      </c>
      <c r="C656" s="4">
        <f t="shared" si="50"/>
        <v>2022</v>
      </c>
      <c r="D656" s="4">
        <f t="shared" si="51"/>
        <v>4</v>
      </c>
      <c r="E656" s="46">
        <v>647</v>
      </c>
      <c r="F656" s="56">
        <f ca="1">Proforma!$C$4*SUM('Punto de Medida'!B656:D656)/SUM('Punto de Medida'!$B$8:$D$8)</f>
        <v>2179.925206288965</v>
      </c>
      <c r="G656" s="56">
        <f>CMG!E649</f>
        <v>119.86775</v>
      </c>
      <c r="H656" s="20">
        <f t="shared" ca="1" si="52"/>
        <v>261302.72964614409</v>
      </c>
    </row>
    <row r="657" spans="1:8" x14ac:dyDescent="0.2">
      <c r="A657" s="45">
        <f t="shared" si="53"/>
        <v>44678</v>
      </c>
      <c r="B657" s="4">
        <f t="shared" si="54"/>
        <v>24</v>
      </c>
      <c r="C657" s="4">
        <f t="shared" si="50"/>
        <v>2022</v>
      </c>
      <c r="D657" s="4">
        <f t="shared" si="51"/>
        <v>4</v>
      </c>
      <c r="E657" s="46">
        <v>648</v>
      </c>
      <c r="F657" s="56">
        <f ca="1">Proforma!$C$4*SUM('Punto de Medida'!B657:D657)/SUM('Punto de Medida'!$B$8:$D$8)</f>
        <v>1931.9179974812828</v>
      </c>
      <c r="G657" s="56">
        <f>CMG!E650</f>
        <v>115.38377</v>
      </c>
      <c r="H657" s="20">
        <f t="shared" ca="1" si="52"/>
        <v>222911.9818802409</v>
      </c>
    </row>
    <row r="658" spans="1:8" x14ac:dyDescent="0.2">
      <c r="A658" s="45">
        <f t="shared" si="53"/>
        <v>44679</v>
      </c>
      <c r="B658" s="4">
        <f t="shared" si="54"/>
        <v>1</v>
      </c>
      <c r="C658" s="4">
        <f t="shared" si="50"/>
        <v>2022</v>
      </c>
      <c r="D658" s="4">
        <f t="shared" si="51"/>
        <v>4</v>
      </c>
      <c r="E658" s="46">
        <v>649</v>
      </c>
      <c r="F658" s="56">
        <f ca="1">Proforma!$C$4*SUM('Punto de Medida'!B658:D658)/SUM('Punto de Medida'!$B$8:$D$8)</f>
        <v>1543.9692389522183</v>
      </c>
      <c r="G658" s="56">
        <f>CMG!E651</f>
        <v>75.061989999999994</v>
      </c>
      <c r="H658" s="20">
        <f t="shared" ca="1" si="52"/>
        <v>115893.40357453901</v>
      </c>
    </row>
    <row r="659" spans="1:8" x14ac:dyDescent="0.2">
      <c r="A659" s="45">
        <f t="shared" si="53"/>
        <v>44679</v>
      </c>
      <c r="B659" s="4">
        <f t="shared" si="54"/>
        <v>2</v>
      </c>
      <c r="C659" s="4">
        <f t="shared" si="50"/>
        <v>2022</v>
      </c>
      <c r="D659" s="4">
        <f t="shared" si="51"/>
        <v>4</v>
      </c>
      <c r="E659" s="46">
        <v>650</v>
      </c>
      <c r="F659" s="56">
        <f ca="1">Proforma!$C$4*SUM('Punto de Medida'!B659:D659)/SUM('Punto de Medida'!$B$8:$D$8)</f>
        <v>1683.4602892169298</v>
      </c>
      <c r="G659" s="56">
        <f>CMG!E652</f>
        <v>85.087549999999993</v>
      </c>
      <c r="H659" s="20">
        <f t="shared" ca="1" si="52"/>
        <v>143241.51153175996</v>
      </c>
    </row>
    <row r="660" spans="1:8" x14ac:dyDescent="0.2">
      <c r="A660" s="45">
        <f t="shared" si="53"/>
        <v>44679</v>
      </c>
      <c r="B660" s="4">
        <f t="shared" si="54"/>
        <v>3</v>
      </c>
      <c r="C660" s="4">
        <f t="shared" si="50"/>
        <v>2022</v>
      </c>
      <c r="D660" s="4">
        <f t="shared" si="51"/>
        <v>4</v>
      </c>
      <c r="E660" s="46">
        <v>651</v>
      </c>
      <c r="F660" s="56">
        <f ca="1">Proforma!$C$4*SUM('Punto de Medida'!B660:D660)/SUM('Punto de Medida'!$B$8:$D$8)</f>
        <v>1832.8689612861131</v>
      </c>
      <c r="G660" s="56">
        <f>CMG!E653</f>
        <v>82.994050000000001</v>
      </c>
      <c r="H660" s="20">
        <f t="shared" ca="1" si="52"/>
        <v>152117.21821642775</v>
      </c>
    </row>
    <row r="661" spans="1:8" x14ac:dyDescent="0.2">
      <c r="A661" s="45">
        <f t="shared" si="53"/>
        <v>44679</v>
      </c>
      <c r="B661" s="4">
        <f t="shared" si="54"/>
        <v>4</v>
      </c>
      <c r="C661" s="4">
        <f t="shared" si="50"/>
        <v>2022</v>
      </c>
      <c r="D661" s="4">
        <f t="shared" si="51"/>
        <v>4</v>
      </c>
      <c r="E661" s="46">
        <v>652</v>
      </c>
      <c r="F661" s="56">
        <f ca="1">Proforma!$C$4*SUM('Punto de Medida'!B661:D661)/SUM('Punto de Medida'!$B$8:$D$8)</f>
        <v>1962.4572228552606</v>
      </c>
      <c r="G661" s="56">
        <f>CMG!E654</f>
        <v>77.230580000000003</v>
      </c>
      <c r="H661" s="20">
        <f t="shared" ca="1" si="52"/>
        <v>151561.70954630105</v>
      </c>
    </row>
    <row r="662" spans="1:8" x14ac:dyDescent="0.2">
      <c r="A662" s="45">
        <f t="shared" si="53"/>
        <v>44679</v>
      </c>
      <c r="B662" s="4">
        <f t="shared" si="54"/>
        <v>5</v>
      </c>
      <c r="C662" s="4">
        <f t="shared" si="50"/>
        <v>2022</v>
      </c>
      <c r="D662" s="4">
        <f t="shared" si="51"/>
        <v>4</v>
      </c>
      <c r="E662" s="46">
        <v>653</v>
      </c>
      <c r="F662" s="56">
        <f ca="1">Proforma!$C$4*SUM('Punto de Medida'!B662:D662)/SUM('Punto de Medida'!$B$8:$D$8)</f>
        <v>1882.3168450056478</v>
      </c>
      <c r="G662" s="56">
        <f>CMG!E655</f>
        <v>77.230580000000003</v>
      </c>
      <c r="H662" s="20">
        <f t="shared" ca="1" si="52"/>
        <v>145372.42168355628</v>
      </c>
    </row>
    <row r="663" spans="1:8" x14ac:dyDescent="0.2">
      <c r="A663" s="45">
        <f t="shared" si="53"/>
        <v>44679</v>
      </c>
      <c r="B663" s="4">
        <f t="shared" si="54"/>
        <v>6</v>
      </c>
      <c r="C663" s="4">
        <f t="shared" si="50"/>
        <v>2022</v>
      </c>
      <c r="D663" s="4">
        <f t="shared" si="51"/>
        <v>4</v>
      </c>
      <c r="E663" s="46">
        <v>654</v>
      </c>
      <c r="F663" s="56">
        <f ca="1">Proforma!$C$4*SUM('Punto de Medida'!B663:D663)/SUM('Punto de Medida'!$B$8:$D$8)</f>
        <v>1730.328290621095</v>
      </c>
      <c r="G663" s="56">
        <f>CMG!E656</f>
        <v>80.12079</v>
      </c>
      <c r="H663" s="20">
        <f t="shared" ca="1" si="52"/>
        <v>138635.26960391173</v>
      </c>
    </row>
    <row r="664" spans="1:8" x14ac:dyDescent="0.2">
      <c r="A664" s="45">
        <f t="shared" si="53"/>
        <v>44679</v>
      </c>
      <c r="B664" s="4">
        <f t="shared" si="54"/>
        <v>7</v>
      </c>
      <c r="C664" s="4">
        <f t="shared" si="50"/>
        <v>2022</v>
      </c>
      <c r="D664" s="4">
        <f t="shared" si="51"/>
        <v>4</v>
      </c>
      <c r="E664" s="46">
        <v>655</v>
      </c>
      <c r="F664" s="56">
        <f ca="1">Proforma!$C$4*SUM('Punto de Medida'!B664:D664)/SUM('Punto de Medida'!$B$8:$D$8)</f>
        <v>644.93762383556873</v>
      </c>
      <c r="G664" s="56">
        <f>CMG!E657</f>
        <v>84.824809999999999</v>
      </c>
      <c r="H664" s="20">
        <f t="shared" ca="1" si="52"/>
        <v>54706.711403703586</v>
      </c>
    </row>
    <row r="665" spans="1:8" x14ac:dyDescent="0.2">
      <c r="A665" s="45">
        <f t="shared" si="53"/>
        <v>44679</v>
      </c>
      <c r="B665" s="4">
        <f t="shared" si="54"/>
        <v>8</v>
      </c>
      <c r="C665" s="4">
        <f t="shared" si="50"/>
        <v>2022</v>
      </c>
      <c r="D665" s="4">
        <f t="shared" si="51"/>
        <v>4</v>
      </c>
      <c r="E665" s="46">
        <v>656</v>
      </c>
      <c r="F665" s="56">
        <f ca="1">Proforma!$C$4*SUM('Punto de Medida'!B665:D665)/SUM('Punto de Medida'!$B$8:$D$8)</f>
        <v>839.31754973339844</v>
      </c>
      <c r="G665" s="56">
        <f>CMG!E658</f>
        <v>85.087549999999993</v>
      </c>
      <c r="H665" s="20">
        <f t="shared" ca="1" si="52"/>
        <v>71415.473978818016</v>
      </c>
    </row>
    <row r="666" spans="1:8" x14ac:dyDescent="0.2">
      <c r="A666" s="45">
        <f t="shared" si="53"/>
        <v>44679</v>
      </c>
      <c r="B666" s="4">
        <f t="shared" si="54"/>
        <v>9</v>
      </c>
      <c r="C666" s="4">
        <f t="shared" si="50"/>
        <v>2022</v>
      </c>
      <c r="D666" s="4">
        <f t="shared" si="51"/>
        <v>4</v>
      </c>
      <c r="E666" s="46">
        <v>657</v>
      </c>
      <c r="F666" s="56">
        <f ca="1">Proforma!$C$4*SUM('Punto de Medida'!B666:D666)/SUM('Punto de Medida'!$B$8:$D$8)</f>
        <v>1422.6772552368477</v>
      </c>
      <c r="G666" s="56">
        <f>CMG!E659</f>
        <v>79.883470000000003</v>
      </c>
      <c r="H666" s="20">
        <f t="shared" ca="1" si="52"/>
        <v>113648.39583839507</v>
      </c>
    </row>
    <row r="667" spans="1:8" x14ac:dyDescent="0.2">
      <c r="A667" s="45">
        <f t="shared" si="53"/>
        <v>44679</v>
      </c>
      <c r="B667" s="4">
        <f t="shared" si="54"/>
        <v>10</v>
      </c>
      <c r="C667" s="4">
        <f t="shared" si="50"/>
        <v>2022</v>
      </c>
      <c r="D667" s="4">
        <f t="shared" si="51"/>
        <v>4</v>
      </c>
      <c r="E667" s="46">
        <v>658</v>
      </c>
      <c r="F667" s="56">
        <f ca="1">Proforma!$C$4*SUM('Punto de Medida'!B667:D667)/SUM('Punto de Medida'!$B$8:$D$8)</f>
        <v>1531.4675047784108</v>
      </c>
      <c r="G667" s="56">
        <f>CMG!E660</f>
        <v>65.703630000000004</v>
      </c>
      <c r="H667" s="20">
        <f t="shared" ca="1" si="52"/>
        <v>100622.97429098394</v>
      </c>
    </row>
    <row r="668" spans="1:8" x14ac:dyDescent="0.2">
      <c r="A668" s="45">
        <f t="shared" si="53"/>
        <v>44679</v>
      </c>
      <c r="B668" s="4">
        <f t="shared" si="54"/>
        <v>11</v>
      </c>
      <c r="C668" s="4">
        <f t="shared" si="50"/>
        <v>2022</v>
      </c>
      <c r="D668" s="4">
        <f t="shared" si="51"/>
        <v>4</v>
      </c>
      <c r="E668" s="46">
        <v>659</v>
      </c>
      <c r="F668" s="56">
        <f ca="1">Proforma!$C$4*SUM('Punto de Medida'!B668:D668)/SUM('Punto de Medida'!$B$8:$D$8)</f>
        <v>1629.6925842280637</v>
      </c>
      <c r="G668" s="56">
        <f>CMG!E661</f>
        <v>65.720579999999998</v>
      </c>
      <c r="H668" s="20">
        <f t="shared" ca="1" si="52"/>
        <v>107104.34185716719</v>
      </c>
    </row>
    <row r="669" spans="1:8" x14ac:dyDescent="0.2">
      <c r="A669" s="45">
        <f t="shared" si="53"/>
        <v>44679</v>
      </c>
      <c r="B669" s="4">
        <f t="shared" si="54"/>
        <v>12</v>
      </c>
      <c r="C669" s="4">
        <f t="shared" si="50"/>
        <v>2022</v>
      </c>
      <c r="D669" s="4">
        <f t="shared" si="51"/>
        <v>4</v>
      </c>
      <c r="E669" s="46">
        <v>660</v>
      </c>
      <c r="F669" s="56">
        <f ca="1">Proforma!$C$4*SUM('Punto de Medida'!B669:D669)/SUM('Punto de Medida'!$B$8:$D$8)</f>
        <v>1318.6874249013581</v>
      </c>
      <c r="G669" s="56">
        <f>CMG!E662</f>
        <v>62.347250000000003</v>
      </c>
      <c r="H669" s="20">
        <f t="shared" ca="1" si="52"/>
        <v>82216.534552181198</v>
      </c>
    </row>
    <row r="670" spans="1:8" x14ac:dyDescent="0.2">
      <c r="A670" s="45">
        <f t="shared" si="53"/>
        <v>44679</v>
      </c>
      <c r="B670" s="4">
        <f t="shared" si="54"/>
        <v>13</v>
      </c>
      <c r="C670" s="4">
        <f t="shared" si="50"/>
        <v>2022</v>
      </c>
      <c r="D670" s="4">
        <f t="shared" si="51"/>
        <v>4</v>
      </c>
      <c r="E670" s="46">
        <v>661</v>
      </c>
      <c r="F670" s="56">
        <f ca="1">Proforma!$C$4*SUM('Punto de Medida'!B670:D670)/SUM('Punto de Medida'!$B$8:$D$8)</f>
        <v>589.16037975015456</v>
      </c>
      <c r="G670" s="56">
        <f>CMG!E663</f>
        <v>74.475980000000007</v>
      </c>
      <c r="H670" s="20">
        <f t="shared" ca="1" si="52"/>
        <v>43878.296659064923</v>
      </c>
    </row>
    <row r="671" spans="1:8" x14ac:dyDescent="0.2">
      <c r="A671" s="45">
        <f t="shared" si="53"/>
        <v>44679</v>
      </c>
      <c r="B671" s="4">
        <f t="shared" si="54"/>
        <v>14</v>
      </c>
      <c r="C671" s="4">
        <f t="shared" si="50"/>
        <v>2022</v>
      </c>
      <c r="D671" s="4">
        <f t="shared" si="51"/>
        <v>4</v>
      </c>
      <c r="E671" s="46">
        <v>662</v>
      </c>
      <c r="F671" s="56">
        <f ca="1">Proforma!$C$4*SUM('Punto de Medida'!B671:D671)/SUM('Punto de Medida'!$B$8:$D$8)</f>
        <v>252.20029555928463</v>
      </c>
      <c r="G671" s="56">
        <f>CMG!E664</f>
        <v>74.475980000000007</v>
      </c>
      <c r="H671" s="20">
        <f t="shared" ca="1" si="52"/>
        <v>18782.864168067372</v>
      </c>
    </row>
    <row r="672" spans="1:8" x14ac:dyDescent="0.2">
      <c r="A672" s="45">
        <f t="shared" si="53"/>
        <v>44679</v>
      </c>
      <c r="B672" s="4">
        <f t="shared" si="54"/>
        <v>15</v>
      </c>
      <c r="C672" s="4">
        <f t="shared" si="50"/>
        <v>2022</v>
      </c>
      <c r="D672" s="4">
        <f t="shared" si="51"/>
        <v>4</v>
      </c>
      <c r="E672" s="46">
        <v>663</v>
      </c>
      <c r="F672" s="56">
        <f ca="1">Proforma!$C$4*SUM('Punto de Medida'!B672:D672)/SUM('Punto de Medida'!$B$8:$D$8)</f>
        <v>417.61849156302395</v>
      </c>
      <c r="G672" s="56">
        <f>CMG!E665</f>
        <v>74.475980000000007</v>
      </c>
      <c r="H672" s="20">
        <f t="shared" ca="1" si="52"/>
        <v>31102.546425277942</v>
      </c>
    </row>
    <row r="673" spans="1:8" x14ac:dyDescent="0.2">
      <c r="A673" s="45">
        <f t="shared" si="53"/>
        <v>44679</v>
      </c>
      <c r="B673" s="4">
        <f t="shared" si="54"/>
        <v>16</v>
      </c>
      <c r="C673" s="4">
        <f t="shared" si="50"/>
        <v>2022</v>
      </c>
      <c r="D673" s="4">
        <f t="shared" si="51"/>
        <v>4</v>
      </c>
      <c r="E673" s="46">
        <v>664</v>
      </c>
      <c r="F673" s="56">
        <f ca="1">Proforma!$C$4*SUM('Punto de Medida'!B673:D673)/SUM('Punto de Medida'!$B$8:$D$8)</f>
        <v>665.18734154050651</v>
      </c>
      <c r="G673" s="56">
        <f>CMG!E666</f>
        <v>62.067549999999997</v>
      </c>
      <c r="H673" s="20">
        <f t="shared" ca="1" si="52"/>
        <v>41286.548580432463</v>
      </c>
    </row>
    <row r="674" spans="1:8" x14ac:dyDescent="0.2">
      <c r="A674" s="45">
        <f t="shared" si="53"/>
        <v>44679</v>
      </c>
      <c r="B674" s="4">
        <f t="shared" si="54"/>
        <v>17</v>
      </c>
      <c r="C674" s="4">
        <f t="shared" si="50"/>
        <v>2022</v>
      </c>
      <c r="D674" s="4">
        <f t="shared" si="51"/>
        <v>4</v>
      </c>
      <c r="E674" s="46">
        <v>665</v>
      </c>
      <c r="F674" s="56">
        <f ca="1">Proforma!$C$4*SUM('Punto de Medida'!B674:D674)/SUM('Punto de Medida'!$B$8:$D$8)</f>
        <v>957.28675604330442</v>
      </c>
      <c r="G674" s="56">
        <f>CMG!E667</f>
        <v>0</v>
      </c>
      <c r="H674" s="20">
        <f t="shared" ca="1" si="52"/>
        <v>0</v>
      </c>
    </row>
    <row r="675" spans="1:8" x14ac:dyDescent="0.2">
      <c r="A675" s="45">
        <f t="shared" si="53"/>
        <v>44679</v>
      </c>
      <c r="B675" s="4">
        <f t="shared" si="54"/>
        <v>18</v>
      </c>
      <c r="C675" s="4">
        <f t="shared" si="50"/>
        <v>2022</v>
      </c>
      <c r="D675" s="4">
        <f t="shared" si="51"/>
        <v>4</v>
      </c>
      <c r="E675" s="46">
        <v>666</v>
      </c>
      <c r="F675" s="56">
        <f ca="1">Proforma!$C$4*SUM('Punto de Medida'!B675:D675)/SUM('Punto de Medida'!$B$8:$D$8)</f>
        <v>1660.6917515983591</v>
      </c>
      <c r="G675" s="56">
        <f>CMG!E668</f>
        <v>34.818179999999998</v>
      </c>
      <c r="H675" s="20">
        <f t="shared" ca="1" si="52"/>
        <v>57822.264331666956</v>
      </c>
    </row>
    <row r="676" spans="1:8" x14ac:dyDescent="0.2">
      <c r="A676" s="45">
        <f t="shared" si="53"/>
        <v>44679</v>
      </c>
      <c r="B676" s="4">
        <f t="shared" si="54"/>
        <v>19</v>
      </c>
      <c r="C676" s="4">
        <f t="shared" si="50"/>
        <v>2022</v>
      </c>
      <c r="D676" s="4">
        <f t="shared" si="51"/>
        <v>4</v>
      </c>
      <c r="E676" s="46">
        <v>667</v>
      </c>
      <c r="F676" s="56">
        <f ca="1">Proforma!$C$4*SUM('Punto de Medida'!B676:D676)/SUM('Punto de Medida'!$B$8:$D$8)</f>
        <v>2104.4939454991486</v>
      </c>
      <c r="G676" s="56">
        <f>CMG!E669</f>
        <v>94.368440000000007</v>
      </c>
      <c r="H676" s="20">
        <f t="shared" ca="1" si="52"/>
        <v>198597.8106261997</v>
      </c>
    </row>
    <row r="677" spans="1:8" x14ac:dyDescent="0.2">
      <c r="A677" s="45">
        <f t="shared" si="53"/>
        <v>44679</v>
      </c>
      <c r="B677" s="4">
        <f t="shared" si="54"/>
        <v>20</v>
      </c>
      <c r="C677" s="4">
        <f t="shared" si="50"/>
        <v>2022</v>
      </c>
      <c r="D677" s="4">
        <f t="shared" si="51"/>
        <v>4</v>
      </c>
      <c r="E677" s="46">
        <v>668</v>
      </c>
      <c r="F677" s="56">
        <f ca="1">Proforma!$C$4*SUM('Punto de Medida'!B677:D677)/SUM('Punto de Medida'!$B$8:$D$8)</f>
        <v>2094.9403110899466</v>
      </c>
      <c r="G677" s="56">
        <f>CMG!E670</f>
        <v>84.850229999999996</v>
      </c>
      <c r="H677" s="20">
        <f t="shared" ca="1" si="52"/>
        <v>177756.1672322535</v>
      </c>
    </row>
    <row r="678" spans="1:8" x14ac:dyDescent="0.2">
      <c r="A678" s="45">
        <f t="shared" si="53"/>
        <v>44679</v>
      </c>
      <c r="B678" s="4">
        <f t="shared" si="54"/>
        <v>21</v>
      </c>
      <c r="C678" s="4">
        <f t="shared" si="50"/>
        <v>2022</v>
      </c>
      <c r="D678" s="4">
        <f t="shared" si="51"/>
        <v>4</v>
      </c>
      <c r="E678" s="46">
        <v>669</v>
      </c>
      <c r="F678" s="56">
        <f ca="1">Proforma!$C$4*SUM('Punto de Medida'!B678:D678)/SUM('Punto de Medida'!$B$8:$D$8)</f>
        <v>1633.6699779109758</v>
      </c>
      <c r="G678" s="56">
        <f>CMG!E671</f>
        <v>84.850229999999996</v>
      </c>
      <c r="H678" s="20">
        <f t="shared" ca="1" si="52"/>
        <v>138617.27336984122</v>
      </c>
    </row>
    <row r="679" spans="1:8" x14ac:dyDescent="0.2">
      <c r="A679" s="45">
        <f t="shared" si="53"/>
        <v>44679</v>
      </c>
      <c r="B679" s="4">
        <f t="shared" si="54"/>
        <v>22</v>
      </c>
      <c r="C679" s="4">
        <f t="shared" si="50"/>
        <v>2022</v>
      </c>
      <c r="D679" s="4">
        <f t="shared" si="51"/>
        <v>4</v>
      </c>
      <c r="E679" s="46">
        <v>670</v>
      </c>
      <c r="F679" s="56">
        <f ca="1">Proforma!$C$4*SUM('Punto de Medida'!B679:D679)/SUM('Punto de Medida'!$B$8:$D$8)</f>
        <v>1133.6616136482239</v>
      </c>
      <c r="G679" s="56">
        <f>CMG!E672</f>
        <v>84.850229999999996</v>
      </c>
      <c r="H679" s="20">
        <f t="shared" ca="1" si="52"/>
        <v>96191.44866022293</v>
      </c>
    </row>
    <row r="680" spans="1:8" x14ac:dyDescent="0.2">
      <c r="A680" s="45">
        <f t="shared" si="53"/>
        <v>44679</v>
      </c>
      <c r="B680" s="4">
        <f t="shared" si="54"/>
        <v>23</v>
      </c>
      <c r="C680" s="4">
        <f t="shared" si="50"/>
        <v>2022</v>
      </c>
      <c r="D680" s="4">
        <f t="shared" si="51"/>
        <v>4</v>
      </c>
      <c r="E680" s="46">
        <v>671</v>
      </c>
      <c r="F680" s="56">
        <f ca="1">Proforma!$C$4*SUM('Punto de Medida'!B680:D680)/SUM('Punto de Medida'!$B$8:$D$8)</f>
        <v>875.1594752083289</v>
      </c>
      <c r="G680" s="56">
        <f>CMG!E673</f>
        <v>84.850229999999996</v>
      </c>
      <c r="H680" s="20">
        <f t="shared" ca="1" si="52"/>
        <v>74257.482758106009</v>
      </c>
    </row>
    <row r="681" spans="1:8" x14ac:dyDescent="0.2">
      <c r="A681" s="45">
        <f t="shared" si="53"/>
        <v>44679</v>
      </c>
      <c r="B681" s="4">
        <f t="shared" si="54"/>
        <v>24</v>
      </c>
      <c r="C681" s="4">
        <f t="shared" si="50"/>
        <v>2022</v>
      </c>
      <c r="D681" s="4">
        <f t="shared" si="51"/>
        <v>4</v>
      </c>
      <c r="E681" s="46">
        <v>672</v>
      </c>
      <c r="F681" s="56">
        <f ca="1">Proforma!$C$4*SUM('Punto de Medida'!B681:D681)/SUM('Punto de Medida'!$B$8:$D$8)</f>
        <v>670.72519154993734</v>
      </c>
      <c r="G681" s="56">
        <f>CMG!E674</f>
        <v>88.918570000000003</v>
      </c>
      <c r="H681" s="20">
        <f t="shared" ca="1" si="52"/>
        <v>59639.924895596516</v>
      </c>
    </row>
    <row r="682" spans="1:8" x14ac:dyDescent="0.2">
      <c r="A682" s="45">
        <f t="shared" si="53"/>
        <v>44680</v>
      </c>
      <c r="B682" s="4">
        <f t="shared" si="54"/>
        <v>1</v>
      </c>
      <c r="C682" s="4">
        <f t="shared" si="50"/>
        <v>2022</v>
      </c>
      <c r="D682" s="4">
        <f t="shared" si="51"/>
        <v>4</v>
      </c>
      <c r="E682" s="46">
        <v>673</v>
      </c>
      <c r="F682" s="56">
        <f ca="1">Proforma!$C$4*SUM('Punto de Medida'!B682:D682)/SUM('Punto de Medida'!$B$8:$D$8)</f>
        <v>529.42304783599343</v>
      </c>
      <c r="G682" s="56">
        <f>CMG!E675</f>
        <v>88.918570000000003</v>
      </c>
      <c r="H682" s="20">
        <f t="shared" ca="1" si="52"/>
        <v>47075.540338618135</v>
      </c>
    </row>
    <row r="683" spans="1:8" x14ac:dyDescent="0.2">
      <c r="A683" s="45">
        <f t="shared" si="53"/>
        <v>44680</v>
      </c>
      <c r="B683" s="4">
        <f t="shared" si="54"/>
        <v>2</v>
      </c>
      <c r="C683" s="4">
        <f t="shared" si="50"/>
        <v>2022</v>
      </c>
      <c r="D683" s="4">
        <f t="shared" si="51"/>
        <v>4</v>
      </c>
      <c r="E683" s="46">
        <v>674</v>
      </c>
      <c r="F683" s="56">
        <f ca="1">Proforma!$C$4*SUM('Punto de Medida'!B683:D683)/SUM('Punto de Medida'!$B$8:$D$8)</f>
        <v>360.61777558892766</v>
      </c>
      <c r="G683" s="56">
        <f>CMG!E676</f>
        <v>77.939059999999998</v>
      </c>
      <c r="H683" s="20">
        <f t="shared" ca="1" si="52"/>
        <v>28106.210448691967</v>
      </c>
    </row>
    <row r="684" spans="1:8" x14ac:dyDescent="0.2">
      <c r="A684" s="45">
        <f t="shared" si="53"/>
        <v>44680</v>
      </c>
      <c r="B684" s="4">
        <f t="shared" si="54"/>
        <v>3</v>
      </c>
      <c r="C684" s="4">
        <f t="shared" si="50"/>
        <v>2022</v>
      </c>
      <c r="D684" s="4">
        <f t="shared" si="51"/>
        <v>4</v>
      </c>
      <c r="E684" s="46">
        <v>675</v>
      </c>
      <c r="F684" s="56">
        <f ca="1">Proforma!$C$4*SUM('Punto de Medida'!B684:D684)/SUM('Punto de Medida'!$B$8:$D$8)</f>
        <v>435.31124639657702</v>
      </c>
      <c r="G684" s="56">
        <f>CMG!E677</f>
        <v>77.023820000000001</v>
      </c>
      <c r="H684" s="20">
        <f t="shared" ca="1" si="52"/>
        <v>33529.335086425599</v>
      </c>
    </row>
    <row r="685" spans="1:8" x14ac:dyDescent="0.2">
      <c r="A685" s="45">
        <f t="shared" si="53"/>
        <v>44680</v>
      </c>
      <c r="B685" s="4">
        <f t="shared" si="54"/>
        <v>4</v>
      </c>
      <c r="C685" s="4">
        <f t="shared" si="50"/>
        <v>2022</v>
      </c>
      <c r="D685" s="4">
        <f t="shared" si="51"/>
        <v>4</v>
      </c>
      <c r="E685" s="46">
        <v>676</v>
      </c>
      <c r="F685" s="56">
        <f ca="1">Proforma!$C$4*SUM('Punto de Medida'!B685:D685)/SUM('Punto de Medida'!$B$8:$D$8)</f>
        <v>427.50723302032668</v>
      </c>
      <c r="G685" s="56">
        <f>CMG!E678</f>
        <v>77.939059999999998</v>
      </c>
      <c r="H685" s="20">
        <f t="shared" ca="1" si="52"/>
        <v>33319.511884805223</v>
      </c>
    </row>
    <row r="686" spans="1:8" x14ac:dyDescent="0.2">
      <c r="A686" s="45">
        <f t="shared" si="53"/>
        <v>44680</v>
      </c>
      <c r="B686" s="4">
        <f t="shared" si="54"/>
        <v>5</v>
      </c>
      <c r="C686" s="4">
        <f t="shared" si="50"/>
        <v>2022</v>
      </c>
      <c r="D686" s="4">
        <f t="shared" si="51"/>
        <v>4</v>
      </c>
      <c r="E686" s="46">
        <v>677</v>
      </c>
      <c r="F686" s="56">
        <f ca="1">Proforma!$C$4*SUM('Punto de Medida'!B686:D686)/SUM('Punto de Medida'!$B$8:$D$8)</f>
        <v>370.48875037575107</v>
      </c>
      <c r="G686" s="56">
        <f>CMG!E679</f>
        <v>77.939059999999998</v>
      </c>
      <c r="H686" s="20">
        <f t="shared" ca="1" si="52"/>
        <v>28875.544944860685</v>
      </c>
    </row>
    <row r="687" spans="1:8" x14ac:dyDescent="0.2">
      <c r="A687" s="45">
        <f t="shared" si="53"/>
        <v>44680</v>
      </c>
      <c r="B687" s="4">
        <f t="shared" si="54"/>
        <v>6</v>
      </c>
      <c r="C687" s="4">
        <f t="shared" si="50"/>
        <v>2022</v>
      </c>
      <c r="D687" s="4">
        <f t="shared" si="51"/>
        <v>4</v>
      </c>
      <c r="E687" s="46">
        <v>678</v>
      </c>
      <c r="F687" s="56">
        <f ca="1">Proforma!$C$4*SUM('Punto de Medida'!B687:D687)/SUM('Punto de Medida'!$B$8:$D$8)</f>
        <v>474.10357893313108</v>
      </c>
      <c r="G687" s="56">
        <f>CMG!E680</f>
        <v>77.320430000000002</v>
      </c>
      <c r="H687" s="20">
        <f t="shared" ca="1" si="52"/>
        <v>36657.892587648639</v>
      </c>
    </row>
    <row r="688" spans="1:8" x14ac:dyDescent="0.2">
      <c r="A688" s="45">
        <f t="shared" si="53"/>
        <v>44680</v>
      </c>
      <c r="B688" s="4">
        <f t="shared" si="54"/>
        <v>7</v>
      </c>
      <c r="C688" s="4">
        <f t="shared" si="50"/>
        <v>2022</v>
      </c>
      <c r="D688" s="4">
        <f t="shared" si="51"/>
        <v>4</v>
      </c>
      <c r="E688" s="46">
        <v>679</v>
      </c>
      <c r="F688" s="56">
        <f ca="1">Proforma!$C$4*SUM('Punto de Medida'!B688:D688)/SUM('Punto de Medida'!$B$8:$D$8)</f>
        <v>692.07322751528955</v>
      </c>
      <c r="G688" s="56">
        <f>CMG!E681</f>
        <v>77.261099999999999</v>
      </c>
      <c r="H688" s="20">
        <f t="shared" ca="1" si="52"/>
        <v>53470.33883838154</v>
      </c>
    </row>
    <row r="689" spans="1:8" x14ac:dyDescent="0.2">
      <c r="A689" s="45">
        <f t="shared" si="53"/>
        <v>44680</v>
      </c>
      <c r="B689" s="4">
        <f t="shared" si="54"/>
        <v>8</v>
      </c>
      <c r="C689" s="4">
        <f t="shared" si="50"/>
        <v>2022</v>
      </c>
      <c r="D689" s="4">
        <f t="shared" si="51"/>
        <v>4</v>
      </c>
      <c r="E689" s="46">
        <v>680</v>
      </c>
      <c r="F689" s="56">
        <f ca="1">Proforma!$C$4*SUM('Punto de Medida'!B689:D689)/SUM('Punto de Medida'!$B$8:$D$8)</f>
        <v>647.54633517552736</v>
      </c>
      <c r="G689" s="56">
        <f>CMG!E682</f>
        <v>77.540760000000006</v>
      </c>
      <c r="H689" s="20">
        <f t="shared" ca="1" si="52"/>
        <v>50211.234964725132</v>
      </c>
    </row>
    <row r="690" spans="1:8" x14ac:dyDescent="0.2">
      <c r="A690" s="45">
        <f t="shared" si="53"/>
        <v>44680</v>
      </c>
      <c r="B690" s="4">
        <f t="shared" si="54"/>
        <v>9</v>
      </c>
      <c r="C690" s="4">
        <f t="shared" si="50"/>
        <v>2022</v>
      </c>
      <c r="D690" s="4">
        <f t="shared" si="51"/>
        <v>4</v>
      </c>
      <c r="E690" s="46">
        <v>681</v>
      </c>
      <c r="F690" s="56">
        <f ca="1">Proforma!$C$4*SUM('Punto de Medida'!B690:D690)/SUM('Punto de Medida'!$B$8:$D$8)</f>
        <v>1263.0829781706047</v>
      </c>
      <c r="G690" s="56">
        <f>CMG!E683</f>
        <v>65.210509999999999</v>
      </c>
      <c r="H690" s="20">
        <f t="shared" ca="1" si="52"/>
        <v>82366.285178824008</v>
      </c>
    </row>
    <row r="691" spans="1:8" x14ac:dyDescent="0.2">
      <c r="A691" s="45">
        <f t="shared" si="53"/>
        <v>44680</v>
      </c>
      <c r="B691" s="4">
        <f t="shared" si="54"/>
        <v>10</v>
      </c>
      <c r="C691" s="4">
        <f t="shared" si="50"/>
        <v>2022</v>
      </c>
      <c r="D691" s="4">
        <f t="shared" si="51"/>
        <v>4</v>
      </c>
      <c r="E691" s="46">
        <v>682</v>
      </c>
      <c r="F691" s="56">
        <f ca="1">Proforma!$C$4*SUM('Punto de Medida'!B691:D691)/SUM('Punto de Medida'!$B$8:$D$8)</f>
        <v>1123.9749685346535</v>
      </c>
      <c r="G691" s="56">
        <f>CMG!E684</f>
        <v>49.414230000000003</v>
      </c>
      <c r="H691" s="20">
        <f t="shared" ca="1" si="52"/>
        <v>55540.357609414132</v>
      </c>
    </row>
    <row r="692" spans="1:8" x14ac:dyDescent="0.2">
      <c r="A692" s="45">
        <f t="shared" si="53"/>
        <v>44680</v>
      </c>
      <c r="B692" s="4">
        <f t="shared" si="54"/>
        <v>11</v>
      </c>
      <c r="C692" s="4">
        <f t="shared" si="50"/>
        <v>2022</v>
      </c>
      <c r="D692" s="4">
        <f t="shared" si="51"/>
        <v>4</v>
      </c>
      <c r="E692" s="46">
        <v>683</v>
      </c>
      <c r="F692" s="56">
        <f ca="1">Proforma!$C$4*SUM('Punto de Medida'!B692:D692)/SUM('Punto de Medida'!$B$8:$D$8)</f>
        <v>700.93209576466938</v>
      </c>
      <c r="G692" s="56">
        <f>CMG!E685</f>
        <v>57.854730000000004</v>
      </c>
      <c r="H692" s="20">
        <f t="shared" ca="1" si="52"/>
        <v>40552.237148799097</v>
      </c>
    </row>
    <row r="693" spans="1:8" x14ac:dyDescent="0.2">
      <c r="A693" s="45">
        <f t="shared" si="53"/>
        <v>44680</v>
      </c>
      <c r="B693" s="4">
        <f t="shared" si="54"/>
        <v>12</v>
      </c>
      <c r="C693" s="4">
        <f t="shared" si="50"/>
        <v>2022</v>
      </c>
      <c r="D693" s="4">
        <f t="shared" si="51"/>
        <v>4</v>
      </c>
      <c r="E693" s="46">
        <v>684</v>
      </c>
      <c r="F693" s="56">
        <f ca="1">Proforma!$C$4*SUM('Punto de Medida'!B693:D693)/SUM('Punto de Medida'!$B$8:$D$8)</f>
        <v>514.6191395174119</v>
      </c>
      <c r="G693" s="56">
        <f>CMG!E686</f>
        <v>64.066460000000006</v>
      </c>
      <c r="H693" s="20">
        <f t="shared" ca="1" si="52"/>
        <v>32969.82651712669</v>
      </c>
    </row>
    <row r="694" spans="1:8" x14ac:dyDescent="0.2">
      <c r="A694" s="45">
        <f t="shared" si="53"/>
        <v>44680</v>
      </c>
      <c r="B694" s="4">
        <f t="shared" si="54"/>
        <v>13</v>
      </c>
      <c r="C694" s="4">
        <f t="shared" si="50"/>
        <v>2022</v>
      </c>
      <c r="D694" s="4">
        <f t="shared" si="51"/>
        <v>4</v>
      </c>
      <c r="E694" s="46">
        <v>685</v>
      </c>
      <c r="F694" s="56">
        <f ca="1">Proforma!$C$4*SUM('Punto de Medida'!B694:D694)/SUM('Punto de Medida'!$B$8:$D$8)</f>
        <v>489.04337374153772</v>
      </c>
      <c r="G694" s="56">
        <f>CMG!E687</f>
        <v>64.100359999999995</v>
      </c>
      <c r="H694" s="20">
        <f t="shared" ca="1" si="52"/>
        <v>31347.856312447111</v>
      </c>
    </row>
    <row r="695" spans="1:8" x14ac:dyDescent="0.2">
      <c r="A695" s="45">
        <f t="shared" si="53"/>
        <v>44680</v>
      </c>
      <c r="B695" s="4">
        <f t="shared" si="54"/>
        <v>14</v>
      </c>
      <c r="C695" s="4">
        <f t="shared" si="50"/>
        <v>2022</v>
      </c>
      <c r="D695" s="4">
        <f t="shared" si="51"/>
        <v>4</v>
      </c>
      <c r="E695" s="46">
        <v>686</v>
      </c>
      <c r="F695" s="56">
        <f ca="1">Proforma!$C$4*SUM('Punto de Medida'!B695:D695)/SUM('Punto de Medida'!$B$8:$D$8)</f>
        <v>429.22218368571777</v>
      </c>
      <c r="G695" s="56">
        <f>CMG!E688</f>
        <v>41.516089999999998</v>
      </c>
      <c r="H695" s="20">
        <f t="shared" ca="1" si="52"/>
        <v>17819.62680789279</v>
      </c>
    </row>
    <row r="696" spans="1:8" x14ac:dyDescent="0.2">
      <c r="A696" s="45">
        <f t="shared" si="53"/>
        <v>44680</v>
      </c>
      <c r="B696" s="4">
        <f t="shared" si="54"/>
        <v>15</v>
      </c>
      <c r="C696" s="4">
        <f t="shared" si="50"/>
        <v>2022</v>
      </c>
      <c r="D696" s="4">
        <f t="shared" si="51"/>
        <v>4</v>
      </c>
      <c r="E696" s="46">
        <v>687</v>
      </c>
      <c r="F696" s="56">
        <f ca="1">Proforma!$C$4*SUM('Punto de Medida'!B696:D696)/SUM('Punto de Medida'!$B$8:$D$8)</f>
        <v>354.22941534822684</v>
      </c>
      <c r="G696" s="56">
        <f>CMG!E689</f>
        <v>33.465409999999999</v>
      </c>
      <c r="H696" s="20">
        <f t="shared" ca="1" si="52"/>
        <v>11854.432618688703</v>
      </c>
    </row>
    <row r="697" spans="1:8" x14ac:dyDescent="0.2">
      <c r="A697" s="45">
        <f t="shared" si="53"/>
        <v>44680</v>
      </c>
      <c r="B697" s="4">
        <f t="shared" si="54"/>
        <v>16</v>
      </c>
      <c r="C697" s="4">
        <f t="shared" si="50"/>
        <v>2022</v>
      </c>
      <c r="D697" s="4">
        <f t="shared" si="51"/>
        <v>4</v>
      </c>
      <c r="E697" s="46">
        <v>688</v>
      </c>
      <c r="F697" s="56">
        <f ca="1">Proforma!$C$4*SUM('Punto de Medida'!B697:D697)/SUM('Punto de Medida'!$B$8:$D$8)</f>
        <v>388.38923050679682</v>
      </c>
      <c r="G697" s="56">
        <f>CMG!E690</f>
        <v>47.227829999999997</v>
      </c>
      <c r="H697" s="20">
        <f t="shared" ca="1" si="52"/>
        <v>18342.780552205812</v>
      </c>
    </row>
    <row r="698" spans="1:8" x14ac:dyDescent="0.2">
      <c r="A698" s="45">
        <f t="shared" si="53"/>
        <v>44680</v>
      </c>
      <c r="B698" s="4">
        <f t="shared" si="54"/>
        <v>17</v>
      </c>
      <c r="C698" s="4">
        <f t="shared" si="50"/>
        <v>2022</v>
      </c>
      <c r="D698" s="4">
        <f t="shared" si="51"/>
        <v>4</v>
      </c>
      <c r="E698" s="46">
        <v>689</v>
      </c>
      <c r="F698" s="56">
        <f ca="1">Proforma!$C$4*SUM('Punto de Medida'!B698:D698)/SUM('Punto de Medida'!$B$8:$D$8)</f>
        <v>484.89455455552536</v>
      </c>
      <c r="G698" s="56">
        <f>CMG!E691</f>
        <v>41.694049999999997</v>
      </c>
      <c r="H698" s="20">
        <f t="shared" ca="1" si="52"/>
        <v>20217.217802365802</v>
      </c>
    </row>
    <row r="699" spans="1:8" x14ac:dyDescent="0.2">
      <c r="A699" s="45">
        <f t="shared" si="53"/>
        <v>44680</v>
      </c>
      <c r="B699" s="4">
        <f t="shared" si="54"/>
        <v>18</v>
      </c>
      <c r="C699" s="4">
        <f t="shared" si="50"/>
        <v>2022</v>
      </c>
      <c r="D699" s="4">
        <f t="shared" si="51"/>
        <v>4</v>
      </c>
      <c r="E699" s="46">
        <v>690</v>
      </c>
      <c r="F699" s="56">
        <f ca="1">Proforma!$C$4*SUM('Punto de Medida'!B699:D699)/SUM('Punto de Medida'!$B$8:$D$8)</f>
        <v>502.82285283860659</v>
      </c>
      <c r="G699" s="56">
        <f>CMG!E692</f>
        <v>88.599850000000004</v>
      </c>
      <c r="H699" s="20">
        <f t="shared" ca="1" si="52"/>
        <v>44550.029338072622</v>
      </c>
    </row>
    <row r="700" spans="1:8" x14ac:dyDescent="0.2">
      <c r="A700" s="45">
        <f t="shared" si="53"/>
        <v>44680</v>
      </c>
      <c r="B700" s="4">
        <f t="shared" si="54"/>
        <v>19</v>
      </c>
      <c r="C700" s="4">
        <f t="shared" si="50"/>
        <v>2022</v>
      </c>
      <c r="D700" s="4">
        <f t="shared" si="51"/>
        <v>4</v>
      </c>
      <c r="E700" s="46">
        <v>691</v>
      </c>
      <c r="F700" s="56">
        <f ca="1">Proforma!$C$4*SUM('Punto de Medida'!B700:D700)/SUM('Punto de Medida'!$B$8:$D$8)</f>
        <v>377.26053267173262</v>
      </c>
      <c r="G700" s="56">
        <f>CMG!E693</f>
        <v>111.01464</v>
      </c>
      <c r="H700" s="20">
        <f t="shared" ca="1" si="52"/>
        <v>41881.442220760633</v>
      </c>
    </row>
    <row r="701" spans="1:8" x14ac:dyDescent="0.2">
      <c r="A701" s="45">
        <f t="shared" si="53"/>
        <v>44680</v>
      </c>
      <c r="B701" s="4">
        <f t="shared" si="54"/>
        <v>20</v>
      </c>
      <c r="C701" s="4">
        <f t="shared" si="50"/>
        <v>2022</v>
      </c>
      <c r="D701" s="4">
        <f t="shared" si="51"/>
        <v>4</v>
      </c>
      <c r="E701" s="46">
        <v>692</v>
      </c>
      <c r="F701" s="56">
        <f ca="1">Proforma!$C$4*SUM('Punto de Medida'!B701:D701)/SUM('Punto de Medida'!$B$8:$D$8)</f>
        <v>497.27553911740767</v>
      </c>
      <c r="G701" s="56">
        <f>CMG!E694</f>
        <v>88.540530000000004</v>
      </c>
      <c r="H701" s="20">
        <f t="shared" ca="1" si="52"/>
        <v>44029.039789491013</v>
      </c>
    </row>
    <row r="702" spans="1:8" x14ac:dyDescent="0.2">
      <c r="A702" s="45">
        <f t="shared" si="53"/>
        <v>44680</v>
      </c>
      <c r="B702" s="4">
        <f t="shared" si="54"/>
        <v>21</v>
      </c>
      <c r="C702" s="4">
        <f t="shared" si="50"/>
        <v>2022</v>
      </c>
      <c r="D702" s="4">
        <f t="shared" si="51"/>
        <v>4</v>
      </c>
      <c r="E702" s="46">
        <v>693</v>
      </c>
      <c r="F702" s="56">
        <f ca="1">Proforma!$C$4*SUM('Punto de Medida'!B702:D702)/SUM('Punto de Medida'!$B$8:$D$8)</f>
        <v>628.8074673471416</v>
      </c>
      <c r="G702" s="56">
        <f>CMG!E695</f>
        <v>88.540530000000004</v>
      </c>
      <c r="H702" s="20">
        <f t="shared" ca="1" si="52"/>
        <v>55674.946426873612</v>
      </c>
    </row>
    <row r="703" spans="1:8" x14ac:dyDescent="0.2">
      <c r="A703" s="45">
        <f t="shared" si="53"/>
        <v>44680</v>
      </c>
      <c r="B703" s="4">
        <f t="shared" si="54"/>
        <v>22</v>
      </c>
      <c r="C703" s="4">
        <f t="shared" si="50"/>
        <v>2022</v>
      </c>
      <c r="D703" s="4">
        <f t="shared" si="51"/>
        <v>4</v>
      </c>
      <c r="E703" s="46">
        <v>694</v>
      </c>
      <c r="F703" s="56">
        <f ca="1">Proforma!$C$4*SUM('Punto de Medida'!B703:D703)/SUM('Punto de Medida'!$B$8:$D$8)</f>
        <v>512.8139605625272</v>
      </c>
      <c r="G703" s="56">
        <f>CMG!E696</f>
        <v>88.540530000000004</v>
      </c>
      <c r="H703" s="20">
        <f t="shared" ca="1" si="52"/>
        <v>45404.819859605261</v>
      </c>
    </row>
    <row r="704" spans="1:8" x14ac:dyDescent="0.2">
      <c r="A704" s="45">
        <f t="shared" si="53"/>
        <v>44680</v>
      </c>
      <c r="B704" s="4">
        <f t="shared" si="54"/>
        <v>23</v>
      </c>
      <c r="C704" s="4">
        <f t="shared" si="50"/>
        <v>2022</v>
      </c>
      <c r="D704" s="4">
        <f t="shared" si="51"/>
        <v>4</v>
      </c>
      <c r="E704" s="46">
        <v>695</v>
      </c>
      <c r="F704" s="56">
        <f ca="1">Proforma!$C$4*SUM('Punto de Medida'!B704:D704)/SUM('Punto de Medida'!$B$8:$D$8)</f>
        <v>485.12904096142461</v>
      </c>
      <c r="G704" s="56">
        <f>CMG!E697</f>
        <v>88.540530000000004</v>
      </c>
      <c r="H704" s="20">
        <f t="shared" ca="1" si="52"/>
        <v>42953.582405116249</v>
      </c>
    </row>
    <row r="705" spans="1:8" x14ac:dyDescent="0.2">
      <c r="A705" s="45">
        <f t="shared" si="53"/>
        <v>44680</v>
      </c>
      <c r="B705" s="4">
        <f t="shared" si="54"/>
        <v>24</v>
      </c>
      <c r="C705" s="4">
        <f t="shared" si="50"/>
        <v>2022</v>
      </c>
      <c r="D705" s="4">
        <f t="shared" si="51"/>
        <v>4</v>
      </c>
      <c r="E705" s="46">
        <v>696</v>
      </c>
      <c r="F705" s="56">
        <f ca="1">Proforma!$C$4*SUM('Punto de Medida'!B705:D705)/SUM('Punto de Medida'!$B$8:$D$8)</f>
        <v>450.4387974558615</v>
      </c>
      <c r="G705" s="56">
        <f>CMG!E698</f>
        <v>88.540530000000004</v>
      </c>
      <c r="H705" s="20">
        <f t="shared" ca="1" si="52"/>
        <v>39882.089859304629</v>
      </c>
    </row>
    <row r="706" spans="1:8" x14ac:dyDescent="0.2">
      <c r="A706" s="45">
        <f t="shared" si="53"/>
        <v>44681</v>
      </c>
      <c r="B706" s="4">
        <f t="shared" si="54"/>
        <v>1</v>
      </c>
      <c r="C706" s="4">
        <f t="shared" si="50"/>
        <v>2022</v>
      </c>
      <c r="D706" s="4">
        <f t="shared" si="51"/>
        <v>4</v>
      </c>
      <c r="E706" s="46">
        <v>697</v>
      </c>
      <c r="F706" s="56">
        <f ca="1">Proforma!$C$4*SUM('Punto de Medida'!B706:D706)/SUM('Punto de Medida'!$B$8:$D$8)</f>
        <v>398.83697709306665</v>
      </c>
      <c r="G706" s="56">
        <f>CMG!E699</f>
        <v>88.540530000000004</v>
      </c>
      <c r="H706" s="20">
        <f t="shared" ca="1" si="52"/>
        <v>35313.23733541798</v>
      </c>
    </row>
    <row r="707" spans="1:8" x14ac:dyDescent="0.2">
      <c r="A707" s="45">
        <f t="shared" si="53"/>
        <v>44681</v>
      </c>
      <c r="B707" s="4">
        <f t="shared" si="54"/>
        <v>2</v>
      </c>
      <c r="C707" s="4">
        <f t="shared" si="50"/>
        <v>2022</v>
      </c>
      <c r="D707" s="4">
        <f t="shared" si="51"/>
        <v>4</v>
      </c>
      <c r="E707" s="46">
        <v>698</v>
      </c>
      <c r="F707" s="56">
        <f ca="1">Proforma!$C$4*SUM('Punto de Medida'!B707:D707)/SUM('Punto de Medida'!$B$8:$D$8)</f>
        <v>613.325007407611</v>
      </c>
      <c r="G707" s="56">
        <f>CMG!E700</f>
        <v>79.173689999999993</v>
      </c>
      <c r="H707" s="20">
        <f t="shared" ca="1" si="52"/>
        <v>48559.204005737891</v>
      </c>
    </row>
    <row r="708" spans="1:8" x14ac:dyDescent="0.2">
      <c r="A708" s="45">
        <f t="shared" si="53"/>
        <v>44681</v>
      </c>
      <c r="B708" s="4">
        <f t="shared" si="54"/>
        <v>3</v>
      </c>
      <c r="C708" s="4">
        <f t="shared" si="50"/>
        <v>2022</v>
      </c>
      <c r="D708" s="4">
        <f t="shared" si="51"/>
        <v>4</v>
      </c>
      <c r="E708" s="46">
        <v>699</v>
      </c>
      <c r="F708" s="56">
        <f ca="1">Proforma!$C$4*SUM('Punto de Medida'!B708:D708)/SUM('Punto de Medida'!$B$8:$D$8)</f>
        <v>992.95741249635819</v>
      </c>
      <c r="G708" s="56">
        <f>CMG!E701</f>
        <v>76.072869999999995</v>
      </c>
      <c r="H708" s="20">
        <f t="shared" ca="1" si="52"/>
        <v>75537.12015637182</v>
      </c>
    </row>
    <row r="709" spans="1:8" x14ac:dyDescent="0.2">
      <c r="A709" s="45">
        <f t="shared" si="53"/>
        <v>44681</v>
      </c>
      <c r="B709" s="4">
        <f t="shared" si="54"/>
        <v>4</v>
      </c>
      <c r="C709" s="4">
        <f t="shared" si="50"/>
        <v>2022</v>
      </c>
      <c r="D709" s="4">
        <f t="shared" si="51"/>
        <v>4</v>
      </c>
      <c r="E709" s="46">
        <v>700</v>
      </c>
      <c r="F709" s="56">
        <f ca="1">Proforma!$C$4*SUM('Punto de Medida'!B709:D709)/SUM('Punto de Medida'!$B$8:$D$8)</f>
        <v>1390.5627782315671</v>
      </c>
      <c r="G709" s="56">
        <f>CMG!E702</f>
        <v>76.072869999999995</v>
      </c>
      <c r="H709" s="20">
        <f t="shared" ca="1" si="52"/>
        <v>105784.10145524883</v>
      </c>
    </row>
    <row r="710" spans="1:8" x14ac:dyDescent="0.2">
      <c r="A710" s="45">
        <f t="shared" si="53"/>
        <v>44681</v>
      </c>
      <c r="B710" s="4">
        <f t="shared" si="54"/>
        <v>5</v>
      </c>
      <c r="C710" s="4">
        <f t="shared" si="50"/>
        <v>2022</v>
      </c>
      <c r="D710" s="4">
        <f t="shared" si="51"/>
        <v>4</v>
      </c>
      <c r="E710" s="46">
        <v>701</v>
      </c>
      <c r="F710" s="56">
        <f ca="1">Proforma!$C$4*SUM('Punto de Medida'!B710:D710)/SUM('Punto de Medida'!$B$8:$D$8)</f>
        <v>1683.2124395341841</v>
      </c>
      <c r="G710" s="56">
        <f>CMG!E703</f>
        <v>76.072869999999995</v>
      </c>
      <c r="H710" s="20">
        <f t="shared" ca="1" si="52"/>
        <v>128046.80109506684</v>
      </c>
    </row>
    <row r="711" spans="1:8" x14ac:dyDescent="0.2">
      <c r="A711" s="45">
        <f t="shared" si="53"/>
        <v>44681</v>
      </c>
      <c r="B711" s="4">
        <f t="shared" si="54"/>
        <v>6</v>
      </c>
      <c r="C711" s="4">
        <f t="shared" si="50"/>
        <v>2022</v>
      </c>
      <c r="D711" s="4">
        <f t="shared" si="51"/>
        <v>4</v>
      </c>
      <c r="E711" s="46">
        <v>702</v>
      </c>
      <c r="F711" s="56">
        <f ca="1">Proforma!$C$4*SUM('Punto de Medida'!B711:D711)/SUM('Punto de Medida'!$B$8:$D$8)</f>
        <v>1349.0568515157565</v>
      </c>
      <c r="G711" s="56">
        <f>CMG!E704</f>
        <v>76.072869999999995</v>
      </c>
      <c r="H711" s="20">
        <f t="shared" ca="1" si="52"/>
        <v>102626.62648796744</v>
      </c>
    </row>
    <row r="712" spans="1:8" x14ac:dyDescent="0.2">
      <c r="A712" s="45">
        <f t="shared" si="53"/>
        <v>44681</v>
      </c>
      <c r="B712" s="4">
        <f t="shared" si="54"/>
        <v>7</v>
      </c>
      <c r="C712" s="4">
        <f t="shared" si="50"/>
        <v>2022</v>
      </c>
      <c r="D712" s="4">
        <f t="shared" si="51"/>
        <v>4</v>
      </c>
      <c r="E712" s="46">
        <v>703</v>
      </c>
      <c r="F712" s="56">
        <f ca="1">Proforma!$C$4*SUM('Punto de Medida'!B712:D712)/SUM('Punto de Medida'!$B$8:$D$8)</f>
        <v>851.37270739552389</v>
      </c>
      <c r="G712" s="56">
        <f>CMG!E705</f>
        <v>76.072869999999995</v>
      </c>
      <c r="H712" s="20">
        <f t="shared" ca="1" si="52"/>
        <v>64766.365291247726</v>
      </c>
    </row>
    <row r="713" spans="1:8" x14ac:dyDescent="0.2">
      <c r="A713" s="45">
        <f t="shared" si="53"/>
        <v>44681</v>
      </c>
      <c r="B713" s="4">
        <f t="shared" si="54"/>
        <v>8</v>
      </c>
      <c r="C713" s="4">
        <f t="shared" si="50"/>
        <v>2022</v>
      </c>
      <c r="D713" s="4">
        <f t="shared" si="51"/>
        <v>4</v>
      </c>
      <c r="E713" s="46">
        <v>704</v>
      </c>
      <c r="F713" s="56">
        <f ca="1">Proforma!$C$4*SUM('Punto de Medida'!B713:D713)/SUM('Punto de Medida'!$B$8:$D$8)</f>
        <v>542.54541575322401</v>
      </c>
      <c r="G713" s="56">
        <f>CMG!E706</f>
        <v>76.072869999999995</v>
      </c>
      <c r="H713" s="20">
        <f t="shared" ca="1" si="52"/>
        <v>41272.986881690958</v>
      </c>
    </row>
    <row r="714" spans="1:8" x14ac:dyDescent="0.2">
      <c r="A714" s="45">
        <f t="shared" si="53"/>
        <v>44681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4</v>
      </c>
      <c r="E714" s="46">
        <v>705</v>
      </c>
      <c r="F714" s="56">
        <f ca="1">Proforma!$C$4*SUM('Punto de Medida'!B714:D714)/SUM('Punto de Medida'!$B$8:$D$8)</f>
        <v>525.00365222352025</v>
      </c>
      <c r="G714" s="56">
        <f>CMG!E707</f>
        <v>57.193849999999998</v>
      </c>
      <c r="H714" s="20">
        <f t="shared" ca="1" si="52"/>
        <v>30026.980134724181</v>
      </c>
    </row>
    <row r="715" spans="1:8" x14ac:dyDescent="0.2">
      <c r="A715" s="45">
        <f t="shared" si="53"/>
        <v>44681</v>
      </c>
      <c r="B715" s="4">
        <f t="shared" si="54"/>
        <v>10</v>
      </c>
      <c r="C715" s="4">
        <f t="shared" si="55"/>
        <v>2022</v>
      </c>
      <c r="D715" s="4">
        <f t="shared" si="56"/>
        <v>4</v>
      </c>
      <c r="E715" s="46">
        <v>706</v>
      </c>
      <c r="F715" s="56">
        <f ca="1">Proforma!$C$4*SUM('Punto de Medida'!B715:D715)/SUM('Punto de Medida'!$B$8:$D$8)</f>
        <v>492.18612300343835</v>
      </c>
      <c r="G715" s="56">
        <f>CMG!E708</f>
        <v>0</v>
      </c>
      <c r="H715" s="20">
        <f t="shared" ref="H715:H753" ca="1" si="57">F715*G715</f>
        <v>0</v>
      </c>
    </row>
    <row r="716" spans="1:8" x14ac:dyDescent="0.2">
      <c r="A716" s="45">
        <f t="shared" ref="A716:A753" si="58">IF(B715=24,A715+1,A715)</f>
        <v>44681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4</v>
      </c>
      <c r="E716" s="46">
        <v>707</v>
      </c>
      <c r="F716" s="56">
        <f ca="1">Proforma!$C$4*SUM('Punto de Medida'!B716:D716)/SUM('Punto de Medida'!$B$8:$D$8)</f>
        <v>334.2036196475197</v>
      </c>
      <c r="G716" s="56">
        <f>CMG!E709</f>
        <v>0</v>
      </c>
      <c r="H716" s="20">
        <f t="shared" ca="1" si="57"/>
        <v>0</v>
      </c>
    </row>
    <row r="717" spans="1:8" x14ac:dyDescent="0.2">
      <c r="A717" s="45">
        <f t="shared" si="58"/>
        <v>44681</v>
      </c>
      <c r="B717" s="4">
        <f t="shared" si="59"/>
        <v>12</v>
      </c>
      <c r="C717" s="4">
        <f t="shared" si="55"/>
        <v>2022</v>
      </c>
      <c r="D717" s="4">
        <f t="shared" si="56"/>
        <v>4</v>
      </c>
      <c r="E717" s="46">
        <v>708</v>
      </c>
      <c r="F717" s="56">
        <f ca="1">Proforma!$C$4*SUM('Punto de Medida'!B717:D717)/SUM('Punto de Medida'!$B$8:$D$8)</f>
        <v>361.54377993233157</v>
      </c>
      <c r="G717" s="56">
        <f>CMG!E710</f>
        <v>0</v>
      </c>
      <c r="H717" s="20">
        <f t="shared" ca="1" si="57"/>
        <v>0</v>
      </c>
    </row>
    <row r="718" spans="1:8" x14ac:dyDescent="0.2">
      <c r="A718" s="45">
        <f t="shared" si="58"/>
        <v>44681</v>
      </c>
      <c r="B718" s="4">
        <f t="shared" si="59"/>
        <v>13</v>
      </c>
      <c r="C718" s="4">
        <f t="shared" si="55"/>
        <v>2022</v>
      </c>
      <c r="D718" s="4">
        <f t="shared" si="56"/>
        <v>4</v>
      </c>
      <c r="E718" s="46">
        <v>709</v>
      </c>
      <c r="F718" s="56">
        <f ca="1">Proforma!$C$4*SUM('Punto de Medida'!B718:D718)/SUM('Punto de Medida'!$B$8:$D$8)</f>
        <v>523.60245844666724</v>
      </c>
      <c r="G718" s="56">
        <f>CMG!E711</f>
        <v>0</v>
      </c>
      <c r="H718" s="20">
        <f t="shared" ca="1" si="57"/>
        <v>0</v>
      </c>
    </row>
    <row r="719" spans="1:8" x14ac:dyDescent="0.2">
      <c r="A719" s="45">
        <f t="shared" si="58"/>
        <v>44681</v>
      </c>
      <c r="B719" s="4">
        <f t="shared" si="59"/>
        <v>14</v>
      </c>
      <c r="C719" s="4">
        <f t="shared" si="55"/>
        <v>2022</v>
      </c>
      <c r="D719" s="4">
        <f t="shared" si="56"/>
        <v>4</v>
      </c>
      <c r="E719" s="46">
        <v>710</v>
      </c>
      <c r="F719" s="56">
        <f ca="1">Proforma!$C$4*SUM('Punto de Medida'!B719:D719)/SUM('Punto de Medida'!$B$8:$D$8)</f>
        <v>538.76969612646201</v>
      </c>
      <c r="G719" s="56">
        <f>CMG!E712</f>
        <v>0</v>
      </c>
      <c r="H719" s="20">
        <f t="shared" ca="1" si="57"/>
        <v>0</v>
      </c>
    </row>
    <row r="720" spans="1:8" x14ac:dyDescent="0.2">
      <c r="A720" s="45">
        <f t="shared" si="58"/>
        <v>44681</v>
      </c>
      <c r="B720" s="4">
        <f t="shared" si="59"/>
        <v>15</v>
      </c>
      <c r="C720" s="4">
        <f t="shared" si="55"/>
        <v>2022</v>
      </c>
      <c r="D720" s="4">
        <f t="shared" si="56"/>
        <v>4</v>
      </c>
      <c r="E720" s="46">
        <v>711</v>
      </c>
      <c r="F720" s="56">
        <f ca="1">Proforma!$C$4*SUM('Punto de Medida'!B720:D720)/SUM('Punto de Medida'!$B$8:$D$8)</f>
        <v>415.52331833482395</v>
      </c>
      <c r="G720" s="56">
        <f>CMG!E713</f>
        <v>0</v>
      </c>
      <c r="H720" s="20">
        <f t="shared" ca="1" si="57"/>
        <v>0</v>
      </c>
    </row>
    <row r="721" spans="1:8" x14ac:dyDescent="0.2">
      <c r="A721" s="45">
        <f t="shared" si="58"/>
        <v>44681</v>
      </c>
      <c r="B721" s="4">
        <f t="shared" si="59"/>
        <v>16</v>
      </c>
      <c r="C721" s="4">
        <f t="shared" si="55"/>
        <v>2022</v>
      </c>
      <c r="D721" s="4">
        <f t="shared" si="56"/>
        <v>4</v>
      </c>
      <c r="E721" s="46">
        <v>712</v>
      </c>
      <c r="F721" s="56">
        <f ca="1">Proforma!$C$4*SUM('Punto de Medida'!B721:D721)/SUM('Punto de Medida'!$B$8:$D$8)</f>
        <v>515.95743119369752</v>
      </c>
      <c r="G721" s="56">
        <f>CMG!E714</f>
        <v>0</v>
      </c>
      <c r="H721" s="20">
        <f t="shared" ca="1" si="57"/>
        <v>0</v>
      </c>
    </row>
    <row r="722" spans="1:8" x14ac:dyDescent="0.2">
      <c r="A722" s="45">
        <f t="shared" si="58"/>
        <v>44681</v>
      </c>
      <c r="B722" s="4">
        <f t="shared" si="59"/>
        <v>17</v>
      </c>
      <c r="C722" s="4">
        <f t="shared" si="55"/>
        <v>2022</v>
      </c>
      <c r="D722" s="4">
        <f t="shared" si="56"/>
        <v>4</v>
      </c>
      <c r="E722" s="46">
        <v>713</v>
      </c>
      <c r="F722" s="56">
        <f ca="1">Proforma!$C$4*SUM('Punto de Medida'!B722:D722)/SUM('Punto de Medida'!$B$8:$D$8)</f>
        <v>1306.3670322559187</v>
      </c>
      <c r="G722" s="56">
        <f>CMG!E715</f>
        <v>0</v>
      </c>
      <c r="H722" s="20">
        <f t="shared" ca="1" si="57"/>
        <v>0</v>
      </c>
    </row>
    <row r="723" spans="1:8" x14ac:dyDescent="0.2">
      <c r="A723" s="45">
        <f t="shared" si="58"/>
        <v>44681</v>
      </c>
      <c r="B723" s="4">
        <f t="shared" si="59"/>
        <v>18</v>
      </c>
      <c r="C723" s="4">
        <f t="shared" si="55"/>
        <v>2022</v>
      </c>
      <c r="D723" s="4">
        <f t="shared" si="56"/>
        <v>4</v>
      </c>
      <c r="E723" s="46">
        <v>714</v>
      </c>
      <c r="F723" s="56">
        <f ca="1">Proforma!$C$4*SUM('Punto de Medida'!B723:D723)/SUM('Punto de Medida'!$B$8:$D$8)</f>
        <v>1278.7742619803162</v>
      </c>
      <c r="G723" s="56">
        <f>CMG!E716</f>
        <v>0</v>
      </c>
      <c r="H723" s="20">
        <f t="shared" ca="1" si="57"/>
        <v>0</v>
      </c>
    </row>
    <row r="724" spans="1:8" x14ac:dyDescent="0.2">
      <c r="A724" s="45">
        <f t="shared" si="58"/>
        <v>44681</v>
      </c>
      <c r="B724" s="4">
        <f t="shared" si="59"/>
        <v>19</v>
      </c>
      <c r="C724" s="4">
        <f t="shared" si="55"/>
        <v>2022</v>
      </c>
      <c r="D724" s="4">
        <f t="shared" si="56"/>
        <v>4</v>
      </c>
      <c r="E724" s="46">
        <v>715</v>
      </c>
      <c r="F724" s="56">
        <f ca="1">Proforma!$C$4*SUM('Punto de Medida'!B724:D724)/SUM('Punto de Medida'!$B$8:$D$8)</f>
        <v>1205.0676475099456</v>
      </c>
      <c r="G724" s="56">
        <f>CMG!E717</f>
        <v>79.165120000000002</v>
      </c>
      <c r="H724" s="20">
        <f t="shared" ca="1" si="57"/>
        <v>95399.324923242544</v>
      </c>
    </row>
    <row r="725" spans="1:8" x14ac:dyDescent="0.2">
      <c r="A725" s="45">
        <f t="shared" si="58"/>
        <v>44681</v>
      </c>
      <c r="B725" s="4">
        <f t="shared" si="59"/>
        <v>20</v>
      </c>
      <c r="C725" s="4">
        <f t="shared" si="55"/>
        <v>2022</v>
      </c>
      <c r="D725" s="4">
        <f t="shared" si="56"/>
        <v>4</v>
      </c>
      <c r="E725" s="46">
        <v>716</v>
      </c>
      <c r="F725" s="56">
        <f ca="1">Proforma!$C$4*SUM('Punto de Medida'!B725:D725)/SUM('Punto de Medida'!$B$8:$D$8)</f>
        <v>1304.7761166061848</v>
      </c>
      <c r="G725" s="56">
        <f>CMG!E718</f>
        <v>79.336439999999996</v>
      </c>
      <c r="H725" s="20">
        <f t="shared" ca="1" si="57"/>
        <v>103516.29208855958</v>
      </c>
    </row>
    <row r="726" spans="1:8" x14ac:dyDescent="0.2">
      <c r="A726" s="45">
        <f t="shared" si="58"/>
        <v>44681</v>
      </c>
      <c r="B726" s="4">
        <f t="shared" si="59"/>
        <v>21</v>
      </c>
      <c r="C726" s="4">
        <f t="shared" si="55"/>
        <v>2022</v>
      </c>
      <c r="D726" s="4">
        <f t="shared" si="56"/>
        <v>4</v>
      </c>
      <c r="E726" s="46">
        <v>717</v>
      </c>
      <c r="F726" s="56">
        <f ca="1">Proforma!$C$4*SUM('Punto de Medida'!B726:D726)/SUM('Punto de Medida'!$B$8:$D$8)</f>
        <v>853.16305843829355</v>
      </c>
      <c r="G726" s="56">
        <f>CMG!E719</f>
        <v>79.336439999999996</v>
      </c>
      <c r="H726" s="20">
        <f t="shared" ca="1" si="57"/>
        <v>67686.919796006172</v>
      </c>
    </row>
    <row r="727" spans="1:8" x14ac:dyDescent="0.2">
      <c r="A727" s="45">
        <f t="shared" si="58"/>
        <v>44681</v>
      </c>
      <c r="B727" s="4">
        <f t="shared" si="59"/>
        <v>22</v>
      </c>
      <c r="C727" s="4">
        <f t="shared" si="55"/>
        <v>2022</v>
      </c>
      <c r="D727" s="4">
        <f t="shared" si="56"/>
        <v>4</v>
      </c>
      <c r="E727" s="46">
        <v>718</v>
      </c>
      <c r="F727" s="56">
        <f ca="1">Proforma!$C$4*SUM('Punto de Medida'!B727:D727)/SUM('Punto de Medida'!$B$8:$D$8)</f>
        <v>1000.4956086786038</v>
      </c>
      <c r="G727" s="56">
        <f>CMG!E720</f>
        <v>79.336439999999996</v>
      </c>
      <c r="H727" s="20">
        <f t="shared" ca="1" si="57"/>
        <v>79375.759828193535</v>
      </c>
    </row>
    <row r="728" spans="1:8" x14ac:dyDescent="0.2">
      <c r="A728" s="45">
        <f t="shared" si="58"/>
        <v>44681</v>
      </c>
      <c r="B728" s="4">
        <f t="shared" si="59"/>
        <v>23</v>
      </c>
      <c r="C728" s="4">
        <f t="shared" si="55"/>
        <v>2022</v>
      </c>
      <c r="D728" s="4">
        <f t="shared" si="56"/>
        <v>4</v>
      </c>
      <c r="E728" s="46">
        <v>719</v>
      </c>
      <c r="F728" s="56">
        <f ca="1">Proforma!$C$4*SUM('Punto de Medida'!B728:D728)/SUM('Punto de Medida'!$B$8:$D$8)</f>
        <v>1070.0395777073011</v>
      </c>
      <c r="G728" s="56">
        <f>CMG!E721</f>
        <v>79.336439999999996</v>
      </c>
      <c r="H728" s="20">
        <f t="shared" ca="1" si="57"/>
        <v>84893.130754400627</v>
      </c>
    </row>
    <row r="729" spans="1:8" x14ac:dyDescent="0.2">
      <c r="A729" s="45">
        <f t="shared" si="58"/>
        <v>44681</v>
      </c>
      <c r="B729" s="4">
        <f t="shared" si="59"/>
        <v>24</v>
      </c>
      <c r="C729" s="4">
        <f t="shared" si="55"/>
        <v>2022</v>
      </c>
      <c r="D729" s="4">
        <f t="shared" si="56"/>
        <v>4</v>
      </c>
      <c r="E729" s="46">
        <v>720</v>
      </c>
      <c r="F729" s="56">
        <f ca="1">Proforma!$C$4*SUM('Punto de Medida'!B729:D729)/SUM('Punto de Medida'!$B$8:$D$8)</f>
        <v>953.31182780296558</v>
      </c>
      <c r="G729" s="56">
        <f>CMG!E722</f>
        <v>75.747370000000004</v>
      </c>
      <c r="H729" s="20">
        <f t="shared" ca="1" si="57"/>
        <v>72210.863745967523</v>
      </c>
    </row>
    <row r="730" spans="1:8" x14ac:dyDescent="0.2">
      <c r="A730" s="45">
        <f t="shared" si="58"/>
        <v>44682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6">
        <v>721</v>
      </c>
      <c r="F730" s="56">
        <f ca="1">Proforma!$C$4*SUM('Punto de Medida'!B730:D730)/SUM('Punto de Medida'!$B$8:$D$8)</f>
        <v>692.39290763875204</v>
      </c>
      <c r="G730" s="56">
        <f>CMG!E723</f>
        <v>72.809299999999993</v>
      </c>
      <c r="H730" s="20">
        <f t="shared" ca="1" si="57"/>
        <v>50412.642930142181</v>
      </c>
    </row>
    <row r="731" spans="1:8" x14ac:dyDescent="0.2">
      <c r="A731" s="45">
        <f t="shared" si="58"/>
        <v>44682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6">
        <v>722</v>
      </c>
      <c r="F731" s="56">
        <f ca="1">Proforma!$C$4*SUM('Punto de Medida'!B731:D731)/SUM('Punto de Medida'!$B$8:$D$8)</f>
        <v>0</v>
      </c>
      <c r="G731" s="56">
        <f>CMG!E724</f>
        <v>0</v>
      </c>
      <c r="H731" s="20">
        <f t="shared" ca="1" si="57"/>
        <v>0</v>
      </c>
    </row>
    <row r="732" spans="1:8" x14ac:dyDescent="0.2">
      <c r="A732" s="45">
        <f t="shared" si="58"/>
        <v>44682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6">
        <v>723</v>
      </c>
      <c r="F732" s="56">
        <f ca="1">Proforma!$C$4*SUM('Punto de Medida'!B732:D732)/SUM('Punto de Medida'!$B$8:$D$8)</f>
        <v>0</v>
      </c>
      <c r="G732" s="56">
        <f>CMG!E725</f>
        <v>0</v>
      </c>
      <c r="H732" s="20">
        <f t="shared" ca="1" si="57"/>
        <v>0</v>
      </c>
    </row>
    <row r="733" spans="1:8" x14ac:dyDescent="0.2">
      <c r="A733" s="45">
        <f t="shared" si="58"/>
        <v>44682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6">
        <v>724</v>
      </c>
      <c r="F733" s="56">
        <f ca="1">Proforma!$C$4*SUM('Punto de Medida'!B733:D733)/SUM('Punto de Medida'!$B$8:$D$8)</f>
        <v>0</v>
      </c>
      <c r="G733" s="56">
        <f>CMG!E726</f>
        <v>0</v>
      </c>
      <c r="H733" s="20">
        <f t="shared" ca="1" si="57"/>
        <v>0</v>
      </c>
    </row>
    <row r="734" spans="1:8" x14ac:dyDescent="0.2">
      <c r="A734" s="45">
        <f t="shared" si="58"/>
        <v>44682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6">
        <v>725</v>
      </c>
      <c r="F734" s="56">
        <f ca="1">Proforma!$C$4*SUM('Punto de Medida'!B734:D734)/SUM('Punto de Medida'!$B$8:$D$8)</f>
        <v>0</v>
      </c>
      <c r="G734" s="56">
        <f>CMG!E727</f>
        <v>0</v>
      </c>
      <c r="H734" s="20">
        <f t="shared" ca="1" si="57"/>
        <v>0</v>
      </c>
    </row>
    <row r="735" spans="1:8" x14ac:dyDescent="0.2">
      <c r="A735" s="45">
        <f t="shared" si="58"/>
        <v>44682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6">
        <v>726</v>
      </c>
      <c r="F735" s="56">
        <f ca="1">Proforma!$C$4*SUM('Punto de Medida'!B735:D735)/SUM('Punto de Medida'!$B$8:$D$8)</f>
        <v>0</v>
      </c>
      <c r="G735" s="56">
        <f>CMG!E728</f>
        <v>0</v>
      </c>
      <c r="H735" s="20">
        <f t="shared" ca="1" si="57"/>
        <v>0</v>
      </c>
    </row>
    <row r="736" spans="1:8" x14ac:dyDescent="0.2">
      <c r="A736" s="45">
        <f t="shared" si="58"/>
        <v>44682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6">
        <v>727</v>
      </c>
      <c r="F736" s="56">
        <f ca="1">Proforma!$C$4*SUM('Punto de Medida'!B736:D736)/SUM('Punto de Medida'!$B$8:$D$8)</f>
        <v>0</v>
      </c>
      <c r="G736" s="56">
        <f>CMG!E729</f>
        <v>0</v>
      </c>
      <c r="H736" s="20">
        <f t="shared" ca="1" si="57"/>
        <v>0</v>
      </c>
    </row>
    <row r="737" spans="1:8" x14ac:dyDescent="0.2">
      <c r="A737" s="45">
        <f t="shared" si="58"/>
        <v>44682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6">
        <v>728</v>
      </c>
      <c r="F737" s="56">
        <f ca="1">Proforma!$C$4*SUM('Punto de Medida'!B737:D737)/SUM('Punto de Medida'!$B$8:$D$8)</f>
        <v>0</v>
      </c>
      <c r="G737" s="56">
        <f>CMG!E730</f>
        <v>0</v>
      </c>
      <c r="H737" s="20">
        <f t="shared" ca="1" si="57"/>
        <v>0</v>
      </c>
    </row>
    <row r="738" spans="1:8" x14ac:dyDescent="0.2">
      <c r="A738" s="45">
        <f t="shared" si="58"/>
        <v>44682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6">
        <v>729</v>
      </c>
      <c r="F738" s="56">
        <f ca="1">Proforma!$C$4*SUM('Punto de Medida'!B738:D738)/SUM('Punto de Medida'!$B$8:$D$8)</f>
        <v>0</v>
      </c>
      <c r="G738" s="56">
        <f>CMG!E731</f>
        <v>0</v>
      </c>
      <c r="H738" s="20">
        <f t="shared" ca="1" si="57"/>
        <v>0</v>
      </c>
    </row>
    <row r="739" spans="1:8" x14ac:dyDescent="0.2">
      <c r="A739" s="45">
        <f t="shared" si="58"/>
        <v>44682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6">
        <v>730</v>
      </c>
      <c r="F739" s="56">
        <f ca="1">Proforma!$C$4*SUM('Punto de Medida'!B739:D739)/SUM('Punto de Medida'!$B$8:$D$8)</f>
        <v>0</v>
      </c>
      <c r="G739" s="56">
        <f>CMG!E732</f>
        <v>0</v>
      </c>
      <c r="H739" s="20">
        <f t="shared" ca="1" si="57"/>
        <v>0</v>
      </c>
    </row>
    <row r="740" spans="1:8" x14ac:dyDescent="0.2">
      <c r="A740" s="45">
        <f t="shared" si="58"/>
        <v>44682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6">
        <v>731</v>
      </c>
      <c r="F740" s="56">
        <f ca="1">Proforma!$C$4*SUM('Punto de Medida'!B740:D740)/SUM('Punto de Medida'!$B$8:$D$8)</f>
        <v>0</v>
      </c>
      <c r="G740" s="56">
        <f>CMG!E733</f>
        <v>0</v>
      </c>
      <c r="H740" s="20">
        <f t="shared" ca="1" si="57"/>
        <v>0</v>
      </c>
    </row>
    <row r="741" spans="1:8" x14ac:dyDescent="0.2">
      <c r="A741" s="45">
        <f t="shared" si="58"/>
        <v>44682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6">
        <v>732</v>
      </c>
      <c r="F741" s="56">
        <f ca="1">Proforma!$C$4*SUM('Punto de Medida'!B741:D741)/SUM('Punto de Medida'!$B$8:$D$8)</f>
        <v>0</v>
      </c>
      <c r="G741" s="56">
        <f>CMG!E734</f>
        <v>0</v>
      </c>
      <c r="H741" s="20">
        <f t="shared" ca="1" si="57"/>
        <v>0</v>
      </c>
    </row>
    <row r="742" spans="1:8" x14ac:dyDescent="0.2">
      <c r="A742" s="45">
        <f t="shared" si="58"/>
        <v>44682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6">
        <v>733</v>
      </c>
      <c r="F742" s="56">
        <f ca="1">Proforma!$C$4*SUM('Punto de Medida'!B742:D742)/SUM('Punto de Medida'!$B$8:$D$8)</f>
        <v>0</v>
      </c>
      <c r="G742" s="56">
        <f>CMG!E735</f>
        <v>0</v>
      </c>
      <c r="H742" s="20">
        <f t="shared" ca="1" si="57"/>
        <v>0</v>
      </c>
    </row>
    <row r="743" spans="1:8" x14ac:dyDescent="0.2">
      <c r="A743" s="45">
        <f t="shared" si="58"/>
        <v>44682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6">
        <v>734</v>
      </c>
      <c r="F743" s="56">
        <f ca="1">Proforma!$C$4*SUM('Punto de Medida'!B743:D743)/SUM('Punto de Medida'!$B$8:$D$8)</f>
        <v>0</v>
      </c>
      <c r="G743" s="56">
        <f>CMG!E736</f>
        <v>0</v>
      </c>
      <c r="H743" s="20">
        <f t="shared" ca="1" si="57"/>
        <v>0</v>
      </c>
    </row>
    <row r="744" spans="1:8" x14ac:dyDescent="0.2">
      <c r="A744" s="45">
        <f t="shared" si="58"/>
        <v>44682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6">
        <v>735</v>
      </c>
      <c r="F744" s="56">
        <f ca="1">Proforma!$C$4*SUM('Punto de Medida'!B744:D744)/SUM('Punto de Medida'!$B$8:$D$8)</f>
        <v>0</v>
      </c>
      <c r="G744" s="56">
        <f>CMG!E737</f>
        <v>0</v>
      </c>
      <c r="H744" s="20">
        <f t="shared" ca="1" si="57"/>
        <v>0</v>
      </c>
    </row>
    <row r="745" spans="1:8" x14ac:dyDescent="0.2">
      <c r="A745" s="45">
        <f t="shared" si="58"/>
        <v>44682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6">
        <v>736</v>
      </c>
      <c r="F745" s="56">
        <f ca="1">Proforma!$C$4*SUM('Punto de Medida'!B745:D745)/SUM('Punto de Medida'!$B$8:$D$8)</f>
        <v>0</v>
      </c>
      <c r="G745" s="56">
        <f>CMG!E738</f>
        <v>0</v>
      </c>
      <c r="H745" s="20">
        <f t="shared" ca="1" si="57"/>
        <v>0</v>
      </c>
    </row>
    <row r="746" spans="1:8" x14ac:dyDescent="0.2">
      <c r="A746" s="45">
        <f t="shared" si="58"/>
        <v>44682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6">
        <v>737</v>
      </c>
      <c r="F746" s="56">
        <f ca="1">Proforma!$C$4*SUM('Punto de Medida'!B746:D746)/SUM('Punto de Medida'!$B$8:$D$8)</f>
        <v>0</v>
      </c>
      <c r="G746" s="56">
        <f>CMG!E739</f>
        <v>0</v>
      </c>
      <c r="H746" s="20">
        <f t="shared" ca="1" si="57"/>
        <v>0</v>
      </c>
    </row>
    <row r="747" spans="1:8" x14ac:dyDescent="0.2">
      <c r="A747" s="45">
        <f t="shared" si="58"/>
        <v>44682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6">
        <v>738</v>
      </c>
      <c r="F747" s="56">
        <f ca="1">Proforma!$C$4*SUM('Punto de Medida'!B747:D747)/SUM('Punto de Medida'!$B$8:$D$8)</f>
        <v>0</v>
      </c>
      <c r="G747" s="56">
        <f>CMG!E740</f>
        <v>0</v>
      </c>
      <c r="H747" s="20">
        <f t="shared" ca="1" si="57"/>
        <v>0</v>
      </c>
    </row>
    <row r="748" spans="1:8" x14ac:dyDescent="0.2">
      <c r="A748" s="45">
        <f t="shared" si="58"/>
        <v>44682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6">
        <v>739</v>
      </c>
      <c r="F748" s="56">
        <f ca="1">Proforma!$C$4*SUM('Punto de Medida'!B748:D748)/SUM('Punto de Medida'!$B$8:$D$8)</f>
        <v>0</v>
      </c>
      <c r="G748" s="56">
        <f>CMG!E741</f>
        <v>0</v>
      </c>
      <c r="H748" s="20">
        <f t="shared" ca="1" si="57"/>
        <v>0</v>
      </c>
    </row>
    <row r="749" spans="1:8" x14ac:dyDescent="0.2">
      <c r="A749" s="45">
        <f t="shared" si="58"/>
        <v>44682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6">
        <v>740</v>
      </c>
      <c r="F749" s="56">
        <f ca="1">Proforma!$C$4*SUM('Punto de Medida'!B749:D749)/SUM('Punto de Medida'!$B$8:$D$8)</f>
        <v>0</v>
      </c>
      <c r="G749" s="56">
        <f>CMG!E742</f>
        <v>0</v>
      </c>
      <c r="H749" s="20">
        <f t="shared" ca="1" si="57"/>
        <v>0</v>
      </c>
    </row>
    <row r="750" spans="1:8" x14ac:dyDescent="0.2">
      <c r="A750" s="45">
        <f t="shared" si="58"/>
        <v>44682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6">
        <v>741</v>
      </c>
      <c r="F750" s="56">
        <f ca="1">Proforma!$C$4*SUM('Punto de Medida'!B750:D750)/SUM('Punto de Medida'!$B$8:$D$8)</f>
        <v>0</v>
      </c>
      <c r="G750" s="56">
        <f>CMG!E743</f>
        <v>0</v>
      </c>
      <c r="H750" s="20">
        <f t="shared" ca="1" si="57"/>
        <v>0</v>
      </c>
    </row>
    <row r="751" spans="1:8" x14ac:dyDescent="0.2">
      <c r="A751" s="45">
        <f t="shared" si="58"/>
        <v>44682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6">
        <v>742</v>
      </c>
      <c r="F751" s="56">
        <f ca="1">Proforma!$C$4*SUM('Punto de Medida'!B751:D751)/SUM('Punto de Medida'!$B$8:$D$8)</f>
        <v>0</v>
      </c>
      <c r="G751" s="56">
        <f>CMG!E744</f>
        <v>0</v>
      </c>
      <c r="H751" s="20">
        <f t="shared" ca="1" si="57"/>
        <v>0</v>
      </c>
    </row>
    <row r="752" spans="1:8" x14ac:dyDescent="0.2">
      <c r="A752" s="45">
        <f t="shared" si="58"/>
        <v>44682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6">
        <v>743</v>
      </c>
      <c r="F752" s="56">
        <f ca="1">Proforma!$C$4*SUM('Punto de Medida'!B752:D752)/SUM('Punto de Medida'!$B$8:$D$8)</f>
        <v>0</v>
      </c>
      <c r="G752" s="56">
        <f>CMG!E745</f>
        <v>0</v>
      </c>
      <c r="H752" s="20">
        <f t="shared" ca="1" si="57"/>
        <v>0</v>
      </c>
    </row>
    <row r="753" spans="1:8" x14ac:dyDescent="0.2">
      <c r="A753" s="45">
        <f t="shared" si="58"/>
        <v>44682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6">
        <v>744</v>
      </c>
      <c r="F753" s="56">
        <f ca="1">Proforma!$C$4*SUM('Punto de Medida'!B753:D753)/SUM('Punto de Medida'!$B$8:$D$8)</f>
        <v>0</v>
      </c>
      <c r="G753" s="56">
        <f>CMG!E746</f>
        <v>0</v>
      </c>
      <c r="H753" s="20">
        <f t="shared" ca="1" si="57"/>
        <v>0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8" sqref="D8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2022-05-27T23:07:06Z</dcterms:modified>
</cp:coreProperties>
</file>